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 yWindow="-12" windowWidth="9596" windowHeight="14031" activeTab="1"/>
  </bookViews>
  <sheets>
    <sheet name="10" sheetId="22" r:id="rId1"/>
    <sheet name="10.1 nb EPCI" sheetId="18" r:id="rId2"/>
    <sheet name="10.2 APUL" sheetId="48" r:id="rId3"/>
    <sheet name="10.3 APUL fonc" sheetId="49" r:id="rId4"/>
    <sheet name="10.4 Com" sheetId="52" r:id="rId5"/>
    <sheet name="10.4 bis Com" sheetId="63" r:id="rId6"/>
    <sheet name="10.5 GFP" sheetId="53" r:id="rId7"/>
    <sheet name="10.5 bis GFP" sheetId="64" r:id="rId8"/>
    <sheet name="10.6 B Co" sheetId="54" r:id="rId9"/>
    <sheet name="10.6 bis B co" sheetId="65" r:id="rId10"/>
    <sheet name="10.7 Dept" sheetId="55" r:id="rId11"/>
    <sheet name="10.7 bis Dept" sheetId="66" r:id="rId12"/>
    <sheet name="10.8 Reg" sheetId="56" r:id="rId13"/>
    <sheet name="10.8 bis reg" sheetId="67" r:id="rId14"/>
    <sheet name="10.9 Ens" sheetId="57" r:id="rId15"/>
    <sheet name="10.9 bis Ens" sheetId="68" r:id="rId16"/>
    <sheet name="10.10 Dep transf" sheetId="10" r:id="rId17"/>
    <sheet name="10.11 Dette" sheetId="17" r:id="rId18"/>
    <sheet name="10.12 Tx fisc" sheetId="60" r:id="rId19"/>
    <sheet name="10.12 FM Tx Fisc" sheetId="69" r:id="rId20"/>
    <sheet name="10.13 prod fisc" sheetId="61" r:id="rId21"/>
    <sheet name="10.14 Comp Degr" sheetId="62" r:id="rId22"/>
    <sheet name="10.15 Eff" sheetId="13" r:id="rId23"/>
    <sheet name="10.16 Dép pers" sheetId="12" r:id="rId24"/>
  </sheets>
  <definedNames>
    <definedName name="_BQ4.1" localSheetId="18" hidden="1">#REF!</definedName>
    <definedName name="_BQ4.1" hidden="1">#REF!</definedName>
    <definedName name="_xlnm.Print_Titles" localSheetId="16">'10.10 Dep transf'!$A:$A</definedName>
    <definedName name="_xlnm.Print_Area" localSheetId="0">'10'!$A$1:$J$29</definedName>
    <definedName name="_xlnm.Print_Area" localSheetId="1">'10.1 nb EPCI'!$A$1:$U$37</definedName>
    <definedName name="_xlnm.Print_Area" localSheetId="16">'10.10 Dep transf'!$A$1:$AG$37</definedName>
    <definedName name="_xlnm.Print_Area" localSheetId="17">'10.11 Dette'!$A$1:$AK$50</definedName>
    <definedName name="_xlnm.Print_Area" localSheetId="18">'10.12 Tx fisc'!$A$1:$O$32</definedName>
    <definedName name="_xlnm.Print_Area" localSheetId="20">'10.13 prod fisc'!$A$1:$O$54</definedName>
    <definedName name="_xlnm.Print_Area" localSheetId="21">'10.14 Comp Degr'!$A$1:$W$28</definedName>
    <definedName name="_xlnm.Print_Area" localSheetId="22">'10.15 Eff'!$A$1:$Q$22</definedName>
    <definedName name="_xlnm.Print_Area" localSheetId="23">'10.16 Dép pers'!$A$1:$V$13</definedName>
    <definedName name="_xlnm.Print_Area" localSheetId="2">'10.2 APUL'!$A$1:$AK$61</definedName>
    <definedName name="_xlnm.Print_Area" localSheetId="3">'10.3 APUL fonc'!$A$1:$T$50</definedName>
    <definedName name="_xlnm.Print_Area" localSheetId="4">'10.4 Com'!$A$1:$T$53</definedName>
    <definedName name="_xlnm.Print_Area" localSheetId="6">'10.5 GFP'!$A$1:$T$61</definedName>
    <definedName name="_xlnm.Print_Area" localSheetId="8">'10.6 B Co'!$A$1:$T$53</definedName>
    <definedName name="_xlnm.Print_Area" localSheetId="10">'10.7 Dept'!$A$1:$T$57</definedName>
    <definedName name="_xlnm.Print_Area" localSheetId="12">'10.8 Reg'!$A$1:$T$57</definedName>
    <definedName name="_xlnm.Print_Area" localSheetId="14">'10.9 Ens'!$A$1:$T$54</definedName>
  </definedNames>
  <calcPr calcId="125725"/>
</workbook>
</file>

<file path=xl/calcChain.xml><?xml version="1.0" encoding="utf-8"?>
<calcChain xmlns="http://schemas.openxmlformats.org/spreadsheetml/2006/main">
  <c r="X6" i="12"/>
  <c r="X10" s="1"/>
  <c r="X7"/>
  <c r="X8"/>
  <c r="X9"/>
  <c r="X16" i="17" l="1"/>
  <c r="X17"/>
  <c r="X18"/>
  <c r="X19"/>
  <c r="X20"/>
  <c r="X21"/>
  <c r="X5"/>
  <c r="X6"/>
  <c r="X7"/>
  <c r="X8"/>
  <c r="X9"/>
  <c r="X10" l="1"/>
  <c r="Y23" i="49"/>
  <c r="Y25"/>
  <c r="Y26"/>
  <c r="Y27"/>
  <c r="Y28"/>
  <c r="Y29"/>
  <c r="Y30"/>
  <c r="Y31"/>
  <c r="Y32"/>
  <c r="W6" i="12" l="1"/>
  <c r="W7"/>
  <c r="W8"/>
  <c r="W9"/>
  <c r="W16" i="17"/>
  <c r="W19"/>
  <c r="W9"/>
  <c r="W8"/>
  <c r="W6"/>
  <c r="W5"/>
  <c r="AD17" i="10"/>
  <c r="W21" i="17"/>
  <c r="W20"/>
  <c r="W18"/>
  <c r="W17"/>
  <c r="C23" i="49"/>
  <c r="D23"/>
  <c r="E23"/>
  <c r="F23"/>
  <c r="G23"/>
  <c r="H23"/>
  <c r="I23"/>
  <c r="J23"/>
  <c r="K23"/>
  <c r="L23"/>
  <c r="M23"/>
  <c r="N23"/>
  <c r="O23"/>
  <c r="P23"/>
  <c r="Q23"/>
  <c r="R23"/>
  <c r="S23"/>
  <c r="T23"/>
  <c r="U23"/>
  <c r="V23"/>
  <c r="W23"/>
  <c r="X23"/>
  <c r="C25"/>
  <c r="D25"/>
  <c r="E25"/>
  <c r="F25"/>
  <c r="G25"/>
  <c r="H25"/>
  <c r="I25"/>
  <c r="J25"/>
  <c r="K25"/>
  <c r="L25"/>
  <c r="M25"/>
  <c r="N25"/>
  <c r="O25"/>
  <c r="P25"/>
  <c r="Q25"/>
  <c r="R25"/>
  <c r="S25"/>
  <c r="T25"/>
  <c r="U25"/>
  <c r="V25"/>
  <c r="W25"/>
  <c r="X25"/>
  <c r="C26"/>
  <c r="D26"/>
  <c r="E26"/>
  <c r="F26"/>
  <c r="G26"/>
  <c r="H26"/>
  <c r="I26"/>
  <c r="J26"/>
  <c r="K26"/>
  <c r="L26"/>
  <c r="M26"/>
  <c r="N26"/>
  <c r="O26"/>
  <c r="P26"/>
  <c r="Q26"/>
  <c r="R26"/>
  <c r="S26"/>
  <c r="T26"/>
  <c r="U26"/>
  <c r="V26"/>
  <c r="W26"/>
  <c r="X26"/>
  <c r="C27"/>
  <c r="D27"/>
  <c r="E27"/>
  <c r="F27"/>
  <c r="G27"/>
  <c r="H27"/>
  <c r="I27"/>
  <c r="J27"/>
  <c r="K27"/>
  <c r="L27"/>
  <c r="M27"/>
  <c r="N27"/>
  <c r="O27"/>
  <c r="P27"/>
  <c r="Q27"/>
  <c r="R27"/>
  <c r="S27"/>
  <c r="T27"/>
  <c r="U27"/>
  <c r="V27"/>
  <c r="W27"/>
  <c r="X27"/>
  <c r="C28"/>
  <c r="D28"/>
  <c r="E28"/>
  <c r="F28"/>
  <c r="G28"/>
  <c r="H28"/>
  <c r="I28"/>
  <c r="J28"/>
  <c r="K28"/>
  <c r="L28"/>
  <c r="M28"/>
  <c r="N28"/>
  <c r="O28"/>
  <c r="P28"/>
  <c r="Q28"/>
  <c r="R28"/>
  <c r="S28"/>
  <c r="T28"/>
  <c r="U28"/>
  <c r="V28"/>
  <c r="W28"/>
  <c r="X28"/>
  <c r="C29"/>
  <c r="D29"/>
  <c r="E29"/>
  <c r="F29"/>
  <c r="G29"/>
  <c r="H29"/>
  <c r="I29"/>
  <c r="J29"/>
  <c r="K29"/>
  <c r="L29"/>
  <c r="M29"/>
  <c r="N29"/>
  <c r="O29"/>
  <c r="P29"/>
  <c r="Q29"/>
  <c r="R29"/>
  <c r="S29"/>
  <c r="T29"/>
  <c r="U29"/>
  <c r="V29"/>
  <c r="W29"/>
  <c r="X29"/>
  <c r="C30"/>
  <c r="D30"/>
  <c r="E30"/>
  <c r="F30"/>
  <c r="G30"/>
  <c r="H30"/>
  <c r="I30"/>
  <c r="J30"/>
  <c r="K30"/>
  <c r="L30"/>
  <c r="M30"/>
  <c r="N30"/>
  <c r="O30"/>
  <c r="P30"/>
  <c r="Q30"/>
  <c r="R30"/>
  <c r="S30"/>
  <c r="T30"/>
  <c r="U30"/>
  <c r="V30"/>
  <c r="W30"/>
  <c r="X30"/>
  <c r="C31"/>
  <c r="D31"/>
  <c r="E31"/>
  <c r="F31"/>
  <c r="G31"/>
  <c r="H31"/>
  <c r="I31"/>
  <c r="J31"/>
  <c r="K31"/>
  <c r="L31"/>
  <c r="M31"/>
  <c r="N31"/>
  <c r="O31"/>
  <c r="P31"/>
  <c r="Q31"/>
  <c r="R31"/>
  <c r="S31"/>
  <c r="T31"/>
  <c r="U31"/>
  <c r="V31"/>
  <c r="W31"/>
  <c r="X31"/>
  <c r="C32"/>
  <c r="D32"/>
  <c r="E32"/>
  <c r="F32"/>
  <c r="G32"/>
  <c r="H32"/>
  <c r="I32"/>
  <c r="J32"/>
  <c r="K32"/>
  <c r="L32"/>
  <c r="M32"/>
  <c r="N32"/>
  <c r="O32"/>
  <c r="P32"/>
  <c r="Q32"/>
  <c r="R32"/>
  <c r="S32"/>
  <c r="T32"/>
  <c r="U32"/>
  <c r="V32"/>
  <c r="W32"/>
  <c r="X32"/>
  <c r="B26"/>
  <c r="B27"/>
  <c r="B28"/>
  <c r="B29"/>
  <c r="B30"/>
  <c r="B31"/>
  <c r="B32"/>
  <c r="B25"/>
  <c r="B23"/>
  <c r="S6" i="12"/>
  <c r="T6"/>
  <c r="U6"/>
  <c r="V6"/>
  <c r="S7"/>
  <c r="T7"/>
  <c r="U7"/>
  <c r="V7"/>
  <c r="S8"/>
  <c r="T8"/>
  <c r="U8"/>
  <c r="V8"/>
  <c r="S9"/>
  <c r="T9"/>
  <c r="U9"/>
  <c r="V9"/>
  <c r="R9"/>
  <c r="R8"/>
  <c r="R7"/>
  <c r="R6"/>
  <c r="U16" i="17"/>
  <c r="V16"/>
  <c r="S5"/>
  <c r="T5"/>
  <c r="U5"/>
  <c r="V5"/>
  <c r="S6"/>
  <c r="T6"/>
  <c r="U6"/>
  <c r="V6"/>
  <c r="S8"/>
  <c r="T8"/>
  <c r="U8"/>
  <c r="V8"/>
  <c r="S9"/>
  <c r="T9"/>
  <c r="U9"/>
  <c r="V9"/>
  <c r="R9"/>
  <c r="R8"/>
  <c r="R6"/>
  <c r="R5"/>
  <c r="V10" i="12" l="1"/>
  <c r="U10"/>
  <c r="U7" i="17"/>
  <c r="U10" s="1"/>
  <c r="W7"/>
  <c r="W10" s="1"/>
  <c r="V7"/>
  <c r="V10" s="1"/>
  <c r="T7"/>
  <c r="T10" s="1"/>
  <c r="T10" i="12"/>
  <c r="S10"/>
  <c r="S7" i="17"/>
  <c r="S10" s="1"/>
  <c r="W10" i="12"/>
  <c r="V21" i="17"/>
  <c r="V20"/>
  <c r="V19"/>
  <c r="V18" l="1"/>
  <c r="G46" i="64"/>
  <c r="V17" i="17" s="1"/>
  <c r="G44" i="64"/>
  <c r="G47"/>
  <c r="L17" i="18" l="1"/>
  <c r="K17"/>
  <c r="D47" i="65" l="1"/>
  <c r="E47"/>
  <c r="F47"/>
  <c r="C47"/>
  <c r="C44"/>
  <c r="D46"/>
  <c r="S18" i="17" s="1"/>
  <c r="E46" i="65"/>
  <c r="T18" i="17" s="1"/>
  <c r="F46" i="65"/>
  <c r="U18" i="17" s="1"/>
  <c r="C46" i="65"/>
  <c r="R18" i="17" s="1"/>
  <c r="G47" i="53" l="1"/>
  <c r="H47"/>
  <c r="I47"/>
  <c r="J47"/>
  <c r="K47"/>
  <c r="L47"/>
  <c r="M47"/>
  <c r="N47"/>
  <c r="O47"/>
  <c r="P47"/>
  <c r="Q47"/>
  <c r="R47"/>
  <c r="S47"/>
  <c r="T47"/>
  <c r="U47"/>
  <c r="F46" i="68" l="1"/>
  <c r="U21" i="17" s="1"/>
  <c r="E46" i="68"/>
  <c r="T21" i="17" s="1"/>
  <c r="D46" i="68"/>
  <c r="S21" i="17" s="1"/>
  <c r="C46" i="68"/>
  <c r="R21" i="17" s="1"/>
  <c r="F47" i="68"/>
  <c r="E47"/>
  <c r="D47"/>
  <c r="C44"/>
  <c r="F48" i="67"/>
  <c r="U20" i="17" s="1"/>
  <c r="E48" i="67"/>
  <c r="T20" i="17" s="1"/>
  <c r="D48" i="67"/>
  <c r="S20" i="17" s="1"/>
  <c r="C48" i="67"/>
  <c r="R20" i="17" s="1"/>
  <c r="D49" i="67"/>
  <c r="C49"/>
  <c r="F49" i="66"/>
  <c r="U19" i="17" s="1"/>
  <c r="E49" i="66"/>
  <c r="T19" i="17" s="1"/>
  <c r="D49" i="66"/>
  <c r="S19" i="17" s="1"/>
  <c r="C49" i="66"/>
  <c r="R19" i="17" s="1"/>
  <c r="F47" i="66"/>
  <c r="D50"/>
  <c r="E44" i="65"/>
  <c r="D44"/>
  <c r="F46" i="64"/>
  <c r="U17" i="17" s="1"/>
  <c r="E46" i="64"/>
  <c r="T17" i="17" s="1"/>
  <c r="D46" i="64"/>
  <c r="S17" i="17" s="1"/>
  <c r="C46" i="64"/>
  <c r="R17" i="17" s="1"/>
  <c r="F47" i="64"/>
  <c r="E47"/>
  <c r="C47"/>
  <c r="F11"/>
  <c r="E11"/>
  <c r="D11"/>
  <c r="C11"/>
  <c r="E47" i="63"/>
  <c r="T16" i="17" s="1"/>
  <c r="D47" i="63"/>
  <c r="S16" i="17" s="1"/>
  <c r="C47" i="63"/>
  <c r="R16" i="17" s="1"/>
  <c r="E35" i="63"/>
  <c r="D35"/>
  <c r="C35"/>
  <c r="E34"/>
  <c r="D34"/>
  <c r="C34"/>
  <c r="E24"/>
  <c r="E25" s="1"/>
  <c r="D24"/>
  <c r="D25" s="1"/>
  <c r="C24"/>
  <c r="C25" s="1"/>
  <c r="C47" i="68" l="1"/>
  <c r="F44"/>
  <c r="E44"/>
  <c r="D44"/>
  <c r="E49" i="67"/>
  <c r="D46"/>
  <c r="F46"/>
  <c r="E46"/>
  <c r="F49"/>
  <c r="C46"/>
  <c r="E50" i="66"/>
  <c r="C47"/>
  <c r="C50"/>
  <c r="E47"/>
  <c r="F50"/>
  <c r="D47"/>
  <c r="F44" i="65"/>
  <c r="D47" i="64"/>
  <c r="D44"/>
  <c r="F44"/>
  <c r="E44"/>
  <c r="C44"/>
  <c r="C36" i="63"/>
  <c r="E45"/>
  <c r="D45"/>
  <c r="E48"/>
  <c r="C45"/>
  <c r="D48"/>
  <c r="C48"/>
  <c r="E36"/>
  <c r="D36"/>
  <c r="X22" i="62" l="1"/>
  <c r="X17"/>
  <c r="X12"/>
  <c r="S49" i="56"/>
  <c r="U49"/>
  <c r="S50"/>
  <c r="T50"/>
  <c r="U50"/>
  <c r="S43"/>
  <c r="T43"/>
  <c r="U43"/>
  <c r="S37"/>
  <c r="T37"/>
  <c r="U37"/>
  <c r="S38"/>
  <c r="T38"/>
  <c r="U38"/>
  <c r="S39"/>
  <c r="T39"/>
  <c r="U39"/>
  <c r="S33"/>
  <c r="T33"/>
  <c r="U33"/>
  <c r="S29"/>
  <c r="T29"/>
  <c r="U29"/>
  <c r="S16"/>
  <c r="T16"/>
  <c r="U16"/>
  <c r="S11"/>
  <c r="S24" s="1"/>
  <c r="S47" s="1"/>
  <c r="T11"/>
  <c r="T24" s="1"/>
  <c r="T47" s="1"/>
  <c r="U11"/>
  <c r="U24" s="1"/>
  <c r="S6"/>
  <c r="T6"/>
  <c r="T8" s="1"/>
  <c r="U6"/>
  <c r="U8" s="1"/>
  <c r="S7"/>
  <c r="S9" s="1"/>
  <c r="T7"/>
  <c r="U7"/>
  <c r="T9"/>
  <c r="U9"/>
  <c r="T49" i="55"/>
  <c r="U49"/>
  <c r="T50"/>
  <c r="U50"/>
  <c r="S49"/>
  <c r="S50"/>
  <c r="S43"/>
  <c r="T43"/>
  <c r="U43"/>
  <c r="S38"/>
  <c r="T38"/>
  <c r="U38"/>
  <c r="S39"/>
  <c r="T39"/>
  <c r="U39"/>
  <c r="S34"/>
  <c r="T34"/>
  <c r="U34"/>
  <c r="S30"/>
  <c r="T30"/>
  <c r="U30"/>
  <c r="T28"/>
  <c r="T16"/>
  <c r="U16"/>
  <c r="S16"/>
  <c r="S11"/>
  <c r="S25" s="1"/>
  <c r="S27" s="1"/>
  <c r="S28" s="1"/>
  <c r="T11"/>
  <c r="T25" s="1"/>
  <c r="T27" s="1"/>
  <c r="T48" s="1"/>
  <c r="U11"/>
  <c r="U25" s="1"/>
  <c r="U27" s="1"/>
  <c r="U48" s="1"/>
  <c r="S6"/>
  <c r="S8" s="1"/>
  <c r="T6"/>
  <c r="T8" s="1"/>
  <c r="U6"/>
  <c r="U8" s="1"/>
  <c r="S7"/>
  <c r="T7"/>
  <c r="U7"/>
  <c r="U9" s="1"/>
  <c r="U39" i="54"/>
  <c r="U39" i="57" s="1"/>
  <c r="T39" i="54"/>
  <c r="S39"/>
  <c r="U37"/>
  <c r="T37"/>
  <c r="S37"/>
  <c r="U36"/>
  <c r="U36" i="57" s="1"/>
  <c r="T36" i="54"/>
  <c r="S36"/>
  <c r="S36" i="57" s="1"/>
  <c r="U32" i="54"/>
  <c r="U32" i="57" s="1"/>
  <c r="T32" i="54"/>
  <c r="T32" i="57" s="1"/>
  <c r="S32" i="54"/>
  <c r="S32" i="57" s="1"/>
  <c r="U30" i="54"/>
  <c r="T30"/>
  <c r="S30"/>
  <c r="U29"/>
  <c r="U29" i="57" s="1"/>
  <c r="T29" i="54"/>
  <c r="T29" i="57" s="1"/>
  <c r="S29" i="54"/>
  <c r="S29" i="57" s="1"/>
  <c r="U28" i="54"/>
  <c r="U28" i="57" s="1"/>
  <c r="T28" i="54"/>
  <c r="T28" i="57" s="1"/>
  <c r="S28" i="54"/>
  <c r="S28" i="57" s="1"/>
  <c r="U26" i="54"/>
  <c r="T26"/>
  <c r="S26"/>
  <c r="U23"/>
  <c r="U23" i="57" s="1"/>
  <c r="T23" i="54"/>
  <c r="T23" i="57" s="1"/>
  <c r="S23" i="54"/>
  <c r="S23" i="57" s="1"/>
  <c r="U21" i="54"/>
  <c r="U21" i="57" s="1"/>
  <c r="T21" i="54"/>
  <c r="T21" i="57" s="1"/>
  <c r="S21" i="54"/>
  <c r="S21" i="57" s="1"/>
  <c r="U20" i="54"/>
  <c r="U20" i="57" s="1"/>
  <c r="T20" i="54"/>
  <c r="T20" i="57" s="1"/>
  <c r="S20" i="54"/>
  <c r="S20" i="57" s="1"/>
  <c r="U19" i="54"/>
  <c r="U19" i="57" s="1"/>
  <c r="T19" i="54"/>
  <c r="T19" i="57" s="1"/>
  <c r="S19" i="54"/>
  <c r="S19" i="57" s="1"/>
  <c r="U18" i="54"/>
  <c r="U18" i="57" s="1"/>
  <c r="T18" i="54"/>
  <c r="T18" i="57" s="1"/>
  <c r="S18" i="54"/>
  <c r="S18" i="57" s="1"/>
  <c r="U17" i="54"/>
  <c r="U17" i="57" s="1"/>
  <c r="T17" i="54"/>
  <c r="T16" s="1"/>
  <c r="S17"/>
  <c r="U15"/>
  <c r="U15" i="57" s="1"/>
  <c r="T15" i="54"/>
  <c r="T15" i="57" s="1"/>
  <c r="S15" i="54"/>
  <c r="S15" i="57" s="1"/>
  <c r="U14" i="54"/>
  <c r="U14" i="57" s="1"/>
  <c r="T14" i="54"/>
  <c r="T14" i="57" s="1"/>
  <c r="S14" i="54"/>
  <c r="S14" i="57" s="1"/>
  <c r="U13" i="54"/>
  <c r="U13" i="57" s="1"/>
  <c r="T13" i="54"/>
  <c r="T13" i="57" s="1"/>
  <c r="S13" i="54"/>
  <c r="S13" i="57" s="1"/>
  <c r="U12" i="54"/>
  <c r="U12" i="57" s="1"/>
  <c r="T12" i="54"/>
  <c r="T12" i="57" s="1"/>
  <c r="S12" i="54"/>
  <c r="S12" i="57" s="1"/>
  <c r="U10" i="54"/>
  <c r="T10"/>
  <c r="S10"/>
  <c r="S46" i="53"/>
  <c r="T46"/>
  <c r="U46"/>
  <c r="S48"/>
  <c r="T48"/>
  <c r="U48"/>
  <c r="S39"/>
  <c r="T39"/>
  <c r="U39"/>
  <c r="S32"/>
  <c r="T32"/>
  <c r="U32"/>
  <c r="S28"/>
  <c r="T28"/>
  <c r="U28"/>
  <c r="U23"/>
  <c r="U43" s="1"/>
  <c r="S17"/>
  <c r="T17"/>
  <c r="U17"/>
  <c r="S11"/>
  <c r="S23" s="1"/>
  <c r="T11"/>
  <c r="T23" s="1"/>
  <c r="U11"/>
  <c r="T8"/>
  <c r="S7"/>
  <c r="S35" s="1"/>
  <c r="T7"/>
  <c r="T9" s="1"/>
  <c r="U7"/>
  <c r="U35" s="1"/>
  <c r="S6"/>
  <c r="S8" s="1"/>
  <c r="T6"/>
  <c r="U6"/>
  <c r="U8" s="1"/>
  <c r="S21" i="62"/>
  <c r="R21"/>
  <c r="S20"/>
  <c r="R20"/>
  <c r="S19"/>
  <c r="R19"/>
  <c r="S17"/>
  <c r="R17"/>
  <c r="S12"/>
  <c r="R12"/>
  <c r="T49" i="56"/>
  <c r="B37"/>
  <c r="C37"/>
  <c r="B38"/>
  <c r="C38"/>
  <c r="C39"/>
  <c r="R37"/>
  <c r="R38"/>
  <c r="R39"/>
  <c r="E37"/>
  <c r="F37"/>
  <c r="G37"/>
  <c r="H37"/>
  <c r="I37"/>
  <c r="J37"/>
  <c r="K37"/>
  <c r="L37"/>
  <c r="M37"/>
  <c r="N37"/>
  <c r="O37"/>
  <c r="P37"/>
  <c r="Q37"/>
  <c r="E38"/>
  <c r="F38"/>
  <c r="G38"/>
  <c r="H38"/>
  <c r="I38"/>
  <c r="J38"/>
  <c r="K38"/>
  <c r="L38"/>
  <c r="M38"/>
  <c r="N38"/>
  <c r="O38"/>
  <c r="P38"/>
  <c r="Q38"/>
  <c r="E39"/>
  <c r="F39"/>
  <c r="G39"/>
  <c r="H39"/>
  <c r="I39"/>
  <c r="J39"/>
  <c r="K39"/>
  <c r="L39"/>
  <c r="M39"/>
  <c r="N39"/>
  <c r="O39"/>
  <c r="P39"/>
  <c r="Q39"/>
  <c r="D39"/>
  <c r="D37"/>
  <c r="D38"/>
  <c r="I39" i="55"/>
  <c r="H39"/>
  <c r="G39"/>
  <c r="F39"/>
  <c r="E39"/>
  <c r="D39"/>
  <c r="C39"/>
  <c r="B39"/>
  <c r="I38"/>
  <c r="H38"/>
  <c r="G38"/>
  <c r="F38"/>
  <c r="E38"/>
  <c r="D38"/>
  <c r="C38"/>
  <c r="B38"/>
  <c r="J39"/>
  <c r="J38"/>
  <c r="R39"/>
  <c r="Q39"/>
  <c r="P39"/>
  <c r="O39"/>
  <c r="N39"/>
  <c r="M39"/>
  <c r="L39"/>
  <c r="K39"/>
  <c r="R38"/>
  <c r="Q38"/>
  <c r="P38"/>
  <c r="O38"/>
  <c r="N38"/>
  <c r="M38"/>
  <c r="K38"/>
  <c r="U30" i="18"/>
  <c r="O30"/>
  <c r="P30"/>
  <c r="Q30"/>
  <c r="R30"/>
  <c r="S30"/>
  <c r="T30"/>
  <c r="R39" i="54"/>
  <c r="Q39"/>
  <c r="Q39" i="57" s="1"/>
  <c r="P39" i="54"/>
  <c r="P39" i="57" s="1"/>
  <c r="O39" i="54"/>
  <c r="O39" i="57" s="1"/>
  <c r="N39" i="54"/>
  <c r="N39" i="57" s="1"/>
  <c r="M39" i="54"/>
  <c r="M39" i="57" s="1"/>
  <c r="L39" i="54"/>
  <c r="L39" i="57" s="1"/>
  <c r="K39" i="54"/>
  <c r="K39" i="57" s="1"/>
  <c r="J39" i="54"/>
  <c r="J39" i="57" s="1"/>
  <c r="I39" i="54"/>
  <c r="H39"/>
  <c r="H39" i="57" s="1"/>
  <c r="G39" i="54"/>
  <c r="G39" i="57" s="1"/>
  <c r="R37" i="54"/>
  <c r="R37" i="57" s="1"/>
  <c r="Q37" i="54"/>
  <c r="Q37" i="57" s="1"/>
  <c r="P37" i="54"/>
  <c r="P37" i="57" s="1"/>
  <c r="O37" i="54"/>
  <c r="O37" i="57" s="1"/>
  <c r="N37" i="54"/>
  <c r="N37" i="57" s="1"/>
  <c r="M37" i="54"/>
  <c r="L37"/>
  <c r="L37" i="57" s="1"/>
  <c r="K37" i="54"/>
  <c r="K37" i="57" s="1"/>
  <c r="J37" i="54"/>
  <c r="I37"/>
  <c r="I37" i="57" s="1"/>
  <c r="H37" i="54"/>
  <c r="H37" i="57" s="1"/>
  <c r="G37" i="54"/>
  <c r="F37"/>
  <c r="F37" i="57" s="1"/>
  <c r="E37" i="54"/>
  <c r="D37"/>
  <c r="D37" i="57" s="1"/>
  <c r="C37" i="54"/>
  <c r="C37" i="57" s="1"/>
  <c r="B37" i="54"/>
  <c r="B37" i="57" s="1"/>
  <c r="R36" i="54"/>
  <c r="R36" i="57" s="1"/>
  <c r="Q36" i="54"/>
  <c r="Q36" i="57" s="1"/>
  <c r="P36" i="54"/>
  <c r="P36" i="57" s="1"/>
  <c r="O36" i="54"/>
  <c r="N36"/>
  <c r="N36" i="57" s="1"/>
  <c r="M36" i="54"/>
  <c r="M36" i="57" s="1"/>
  <c r="L36" i="54"/>
  <c r="L36" i="57" s="1"/>
  <c r="K36" i="54"/>
  <c r="K36" i="57" s="1"/>
  <c r="J36" i="54"/>
  <c r="J36" i="57" s="1"/>
  <c r="I36" i="54"/>
  <c r="H36"/>
  <c r="H36" i="57" s="1"/>
  <c r="H27" s="1"/>
  <c r="G36" i="54"/>
  <c r="G36" i="57" s="1"/>
  <c r="F36" i="54"/>
  <c r="F36" i="57" s="1"/>
  <c r="E36" i="54"/>
  <c r="E36" i="57" s="1"/>
  <c r="D36" i="54"/>
  <c r="C36"/>
  <c r="C36" i="57" s="1"/>
  <c r="B36" i="54"/>
  <c r="B36" i="57" s="1"/>
  <c r="R32" i="54"/>
  <c r="R32" i="57" s="1"/>
  <c r="Q32" i="54"/>
  <c r="Q32" i="57" s="1"/>
  <c r="P32" i="54"/>
  <c r="P32" i="57" s="1"/>
  <c r="O32" i="54"/>
  <c r="O32" i="57" s="1"/>
  <c r="N32" i="54"/>
  <c r="N32" i="57" s="1"/>
  <c r="M32" i="54"/>
  <c r="M32" i="57" s="1"/>
  <c r="L32" i="54"/>
  <c r="L32" i="57" s="1"/>
  <c r="K32" i="54"/>
  <c r="K32" i="57" s="1"/>
  <c r="J32" i="54"/>
  <c r="J32" i="57" s="1"/>
  <c r="I32" i="54"/>
  <c r="I32" i="57" s="1"/>
  <c r="H32" i="54"/>
  <c r="H32" i="57" s="1"/>
  <c r="G32" i="54"/>
  <c r="G32" i="57" s="1"/>
  <c r="F32" i="54"/>
  <c r="F32" i="57" s="1"/>
  <c r="E32" i="54"/>
  <c r="E32" i="57" s="1"/>
  <c r="D32" i="54"/>
  <c r="D32" i="57" s="1"/>
  <c r="C32" i="54"/>
  <c r="C32" i="57" s="1"/>
  <c r="B32" i="54"/>
  <c r="B32" i="57" s="1"/>
  <c r="R30" i="54"/>
  <c r="R30" i="57" s="1"/>
  <c r="Q30" i="54"/>
  <c r="Q30" i="57" s="1"/>
  <c r="P30" i="54"/>
  <c r="P30" i="57" s="1"/>
  <c r="O30" i="54"/>
  <c r="N30"/>
  <c r="N30" i="57" s="1"/>
  <c r="N31" s="1"/>
  <c r="M30" i="54"/>
  <c r="M30" i="57" s="1"/>
  <c r="L30" i="54"/>
  <c r="L30" i="57" s="1"/>
  <c r="K30" i="54"/>
  <c r="K30" i="57" s="1"/>
  <c r="J30" i="54"/>
  <c r="J30" i="57" s="1"/>
  <c r="I30" i="54"/>
  <c r="H30"/>
  <c r="H30" i="57" s="1"/>
  <c r="G30" i="54"/>
  <c r="G30" i="57" s="1"/>
  <c r="F30" i="54"/>
  <c r="E30"/>
  <c r="E30" i="57" s="1"/>
  <c r="D30" i="54"/>
  <c r="D30" i="57" s="1"/>
  <c r="C30" i="54"/>
  <c r="C30" i="57" s="1"/>
  <c r="B30" i="54"/>
  <c r="B30" i="57" s="1"/>
  <c r="R29" i="54"/>
  <c r="R29" i="57" s="1"/>
  <c r="Q29" i="54"/>
  <c r="Q29" i="57" s="1"/>
  <c r="P29" i="54"/>
  <c r="P29" i="57" s="1"/>
  <c r="O29" i="54"/>
  <c r="O29" i="57" s="1"/>
  <c r="N29" i="54"/>
  <c r="N29" i="57" s="1"/>
  <c r="M29" i="54"/>
  <c r="M29" i="57" s="1"/>
  <c r="L29" i="54"/>
  <c r="L29" i="57" s="1"/>
  <c r="K29" i="54"/>
  <c r="K29" i="57" s="1"/>
  <c r="J29" i="54"/>
  <c r="J29" i="57" s="1"/>
  <c r="I29" i="54"/>
  <c r="I29" i="57" s="1"/>
  <c r="H29" i="54"/>
  <c r="H29" i="57" s="1"/>
  <c r="G29" i="54"/>
  <c r="G29" i="57" s="1"/>
  <c r="F29" i="54"/>
  <c r="F29" i="57" s="1"/>
  <c r="E29" i="54"/>
  <c r="E29" i="57" s="1"/>
  <c r="D29" i="54"/>
  <c r="D29" i="57" s="1"/>
  <c r="C29" i="54"/>
  <c r="C29" i="57" s="1"/>
  <c r="B29" i="54"/>
  <c r="B29" i="57" s="1"/>
  <c r="R28" i="54"/>
  <c r="R28" i="57" s="1"/>
  <c r="Q28" i="54"/>
  <c r="Q28" i="57" s="1"/>
  <c r="P28" i="54"/>
  <c r="P28" i="57" s="1"/>
  <c r="O28" i="54"/>
  <c r="O28" i="57" s="1"/>
  <c r="N28" i="54"/>
  <c r="N28" i="57" s="1"/>
  <c r="M28" i="54"/>
  <c r="M28" i="57" s="1"/>
  <c r="L28" i="54"/>
  <c r="L28" i="57" s="1"/>
  <c r="K28" i="54"/>
  <c r="K28" i="57" s="1"/>
  <c r="J28" i="54"/>
  <c r="J28" i="57" s="1"/>
  <c r="I28" i="54"/>
  <c r="I28" i="57" s="1"/>
  <c r="H28" i="54"/>
  <c r="H28" i="57" s="1"/>
  <c r="G28" i="54"/>
  <c r="G28" i="57" s="1"/>
  <c r="F28" i="54"/>
  <c r="F28" i="57" s="1"/>
  <c r="E28" i="54"/>
  <c r="E28" i="57" s="1"/>
  <c r="D28" i="54"/>
  <c r="D28" i="57" s="1"/>
  <c r="C28" i="54"/>
  <c r="C28" i="57" s="1"/>
  <c r="B28" i="54"/>
  <c r="B28" i="57" s="1"/>
  <c r="R26" i="54"/>
  <c r="R26" i="57" s="1"/>
  <c r="Q26" i="54"/>
  <c r="Q26" i="57" s="1"/>
  <c r="P26" i="54"/>
  <c r="P26" i="57" s="1"/>
  <c r="O26" i="54"/>
  <c r="O26" i="57" s="1"/>
  <c r="N26" i="54"/>
  <c r="N26" i="57" s="1"/>
  <c r="M26" i="54"/>
  <c r="L26"/>
  <c r="L26" i="57" s="1"/>
  <c r="K26" i="54"/>
  <c r="K26" i="57" s="1"/>
  <c r="J26" i="54"/>
  <c r="J26" i="57" s="1"/>
  <c r="I26" i="54"/>
  <c r="I26" i="57" s="1"/>
  <c r="H26" i="54"/>
  <c r="H26" i="57" s="1"/>
  <c r="G26" i="54"/>
  <c r="G26" i="57" s="1"/>
  <c r="G27" s="1"/>
  <c r="F26" i="54"/>
  <c r="F26" i="57" s="1"/>
  <c r="E26" i="54"/>
  <c r="D26"/>
  <c r="D26" i="57" s="1"/>
  <c r="C26" i="54"/>
  <c r="C26" i="57" s="1"/>
  <c r="B26" i="54"/>
  <c r="B26" i="57" s="1"/>
  <c r="R23" i="54"/>
  <c r="R23" i="57" s="1"/>
  <c r="Q23" i="54"/>
  <c r="Q23" i="57" s="1"/>
  <c r="P23" i="54"/>
  <c r="P23" i="57" s="1"/>
  <c r="O23" i="54"/>
  <c r="O23" i="57" s="1"/>
  <c r="N23" i="54"/>
  <c r="N23" i="57" s="1"/>
  <c r="M23" i="54"/>
  <c r="L23"/>
  <c r="L23" i="57" s="1"/>
  <c r="K23" i="54"/>
  <c r="K23" i="57" s="1"/>
  <c r="J23" i="54"/>
  <c r="J23" i="57" s="1"/>
  <c r="I23" i="54"/>
  <c r="I23" i="57" s="1"/>
  <c r="H23" i="54"/>
  <c r="H23" i="57" s="1"/>
  <c r="G23" i="54"/>
  <c r="G23" i="57" s="1"/>
  <c r="F23" i="54"/>
  <c r="F23" i="57" s="1"/>
  <c r="E23" i="54"/>
  <c r="E23" i="57" s="1"/>
  <c r="D23" i="54"/>
  <c r="D23" i="57" s="1"/>
  <c r="C23" i="54"/>
  <c r="C23" i="57" s="1"/>
  <c r="B23" i="54"/>
  <c r="B23" i="57" s="1"/>
  <c r="R21" i="54"/>
  <c r="R21" i="57" s="1"/>
  <c r="Q21" i="54"/>
  <c r="Q21" i="57" s="1"/>
  <c r="P21" i="54"/>
  <c r="P21" i="57" s="1"/>
  <c r="O21" i="54"/>
  <c r="O21" i="57" s="1"/>
  <c r="N21" i="54"/>
  <c r="N21" i="57" s="1"/>
  <c r="M21" i="54"/>
  <c r="M21" i="57" s="1"/>
  <c r="L21" i="54"/>
  <c r="L21" i="57" s="1"/>
  <c r="K21" i="54"/>
  <c r="K21" i="57" s="1"/>
  <c r="J21" i="54"/>
  <c r="J21" i="57" s="1"/>
  <c r="R20" i="54"/>
  <c r="R20" i="57" s="1"/>
  <c r="Q20" i="54"/>
  <c r="Q20" i="57" s="1"/>
  <c r="P20" i="54"/>
  <c r="P20" i="57" s="1"/>
  <c r="O20" i="54"/>
  <c r="O20" i="57" s="1"/>
  <c r="N20" i="54"/>
  <c r="N20" i="57" s="1"/>
  <c r="M20" i="54"/>
  <c r="M20" i="57" s="1"/>
  <c r="L20" i="54"/>
  <c r="L20" i="57" s="1"/>
  <c r="K20" i="54"/>
  <c r="K20" i="57" s="1"/>
  <c r="J20" i="54"/>
  <c r="J20" i="57" s="1"/>
  <c r="I20" i="54"/>
  <c r="I20" i="57" s="1"/>
  <c r="H20" i="54"/>
  <c r="H20" i="57" s="1"/>
  <c r="G20" i="54"/>
  <c r="G20" i="57" s="1"/>
  <c r="F20" i="54"/>
  <c r="F20" i="57" s="1"/>
  <c r="E20" i="54"/>
  <c r="E20" i="57" s="1"/>
  <c r="D20" i="54"/>
  <c r="D20" i="57" s="1"/>
  <c r="C20" i="54"/>
  <c r="C20" i="57" s="1"/>
  <c r="B20" i="54"/>
  <c r="B20" i="57" s="1"/>
  <c r="R19" i="54"/>
  <c r="R19" i="57" s="1"/>
  <c r="Q19" i="54"/>
  <c r="Q19" i="57" s="1"/>
  <c r="P19" i="54"/>
  <c r="P19" i="57" s="1"/>
  <c r="O19" i="54"/>
  <c r="O19" i="57" s="1"/>
  <c r="N19" i="54"/>
  <c r="N19" i="57" s="1"/>
  <c r="M19" i="54"/>
  <c r="M19" i="57" s="1"/>
  <c r="L19" i="54"/>
  <c r="L19" i="57" s="1"/>
  <c r="K19" i="54"/>
  <c r="K19" i="57" s="1"/>
  <c r="J19" i="54"/>
  <c r="J19" i="57" s="1"/>
  <c r="I19" i="54"/>
  <c r="I19" i="57" s="1"/>
  <c r="H19" i="54"/>
  <c r="H19" i="57" s="1"/>
  <c r="G19" i="54"/>
  <c r="G19" i="57" s="1"/>
  <c r="F19" i="54"/>
  <c r="F19" i="57" s="1"/>
  <c r="E19" i="54"/>
  <c r="E19" i="57" s="1"/>
  <c r="D19" i="54"/>
  <c r="D19" i="57" s="1"/>
  <c r="C19" i="54"/>
  <c r="C19" i="57" s="1"/>
  <c r="B19" i="54"/>
  <c r="B19" i="57" s="1"/>
  <c r="R18" i="54"/>
  <c r="R18" i="57" s="1"/>
  <c r="Q18" i="54"/>
  <c r="Q18" i="57" s="1"/>
  <c r="P18" i="54"/>
  <c r="P18" i="57" s="1"/>
  <c r="O18" i="54"/>
  <c r="O18" i="57" s="1"/>
  <c r="N18" i="54"/>
  <c r="N18" i="57" s="1"/>
  <c r="M18" i="54"/>
  <c r="M18" i="57" s="1"/>
  <c r="L18" i="54"/>
  <c r="L18" i="57" s="1"/>
  <c r="K18" i="54"/>
  <c r="K18" i="57" s="1"/>
  <c r="J18" i="54"/>
  <c r="J18" i="57" s="1"/>
  <c r="I18" i="54"/>
  <c r="I18" i="57" s="1"/>
  <c r="H18" i="54"/>
  <c r="H18" i="57" s="1"/>
  <c r="G18" i="54"/>
  <c r="F18"/>
  <c r="F18" i="57" s="1"/>
  <c r="E18" i="54"/>
  <c r="E18" i="57" s="1"/>
  <c r="D18" i="54"/>
  <c r="D18" i="57" s="1"/>
  <c r="R17" i="54"/>
  <c r="R17" i="57" s="1"/>
  <c r="Q17" i="54"/>
  <c r="Q17" i="57" s="1"/>
  <c r="P17" i="54"/>
  <c r="P17" i="57" s="1"/>
  <c r="O17" i="54"/>
  <c r="O17" i="57" s="1"/>
  <c r="N17" i="54"/>
  <c r="N17" i="57" s="1"/>
  <c r="M17" i="54"/>
  <c r="M17" i="57" s="1"/>
  <c r="L17" i="54"/>
  <c r="L17" i="57" s="1"/>
  <c r="K17" i="54"/>
  <c r="J17"/>
  <c r="J17" i="57" s="1"/>
  <c r="I17" i="54"/>
  <c r="I17" i="57" s="1"/>
  <c r="H17" i="54"/>
  <c r="H17" i="57" s="1"/>
  <c r="G17" i="54"/>
  <c r="G17" i="57" s="1"/>
  <c r="F17" i="54"/>
  <c r="F17" i="57" s="1"/>
  <c r="E17" i="54"/>
  <c r="E17" i="57" s="1"/>
  <c r="D17" i="54"/>
  <c r="D17" i="57" s="1"/>
  <c r="C17" i="54"/>
  <c r="C17" i="57" s="1"/>
  <c r="B17" i="54"/>
  <c r="B17" i="57" s="1"/>
  <c r="R15" i="54"/>
  <c r="R15" i="57" s="1"/>
  <c r="Q15" i="54"/>
  <c r="Q15" i="57" s="1"/>
  <c r="P15" i="54"/>
  <c r="P15" i="57" s="1"/>
  <c r="O15" i="54"/>
  <c r="O15" i="57" s="1"/>
  <c r="N15" i="54"/>
  <c r="N7" s="1"/>
  <c r="M15"/>
  <c r="M15" i="57" s="1"/>
  <c r="L15" i="54"/>
  <c r="L15" i="57" s="1"/>
  <c r="K15" i="54"/>
  <c r="K7" s="1"/>
  <c r="J15"/>
  <c r="J15" i="57" s="1"/>
  <c r="I15" i="54"/>
  <c r="I15" i="57" s="1"/>
  <c r="H15" i="54"/>
  <c r="H15" i="57" s="1"/>
  <c r="G15" i="54"/>
  <c r="G7" s="1"/>
  <c r="F15"/>
  <c r="F15" i="57" s="1"/>
  <c r="E15" i="54"/>
  <c r="D15"/>
  <c r="D15" i="57" s="1"/>
  <c r="C15" i="54"/>
  <c r="C15" i="57" s="1"/>
  <c r="B15" i="54"/>
  <c r="B7" s="1"/>
  <c r="R14"/>
  <c r="R14" i="57" s="1"/>
  <c r="Q14" i="54"/>
  <c r="Q14" i="57" s="1"/>
  <c r="P14" i="54"/>
  <c r="P14" i="57" s="1"/>
  <c r="O14" i="54"/>
  <c r="O14" i="57" s="1"/>
  <c r="N14" i="54"/>
  <c r="N14" i="57" s="1"/>
  <c r="M14" i="54"/>
  <c r="M14" i="57" s="1"/>
  <c r="L14" i="54"/>
  <c r="L14" i="57" s="1"/>
  <c r="K14" i="54"/>
  <c r="K14" i="57" s="1"/>
  <c r="J14" i="54"/>
  <c r="J14" i="57" s="1"/>
  <c r="I14" i="54"/>
  <c r="I14" i="57" s="1"/>
  <c r="H14" i="54"/>
  <c r="H14" i="57" s="1"/>
  <c r="G14" i="54"/>
  <c r="G14" i="57" s="1"/>
  <c r="F14" i="54"/>
  <c r="F14" i="57" s="1"/>
  <c r="E14" i="54"/>
  <c r="E14" i="57" s="1"/>
  <c r="D14" i="54"/>
  <c r="D14" i="57" s="1"/>
  <c r="C14" i="54"/>
  <c r="C14" i="57" s="1"/>
  <c r="B14" i="54"/>
  <c r="B14" i="57" s="1"/>
  <c r="R13" i="54"/>
  <c r="R13" i="57" s="1"/>
  <c r="Q13" i="54"/>
  <c r="Q13" i="57" s="1"/>
  <c r="P13" i="54"/>
  <c r="P13" i="57" s="1"/>
  <c r="O13" i="54"/>
  <c r="O13" i="57" s="1"/>
  <c r="N13" i="54"/>
  <c r="N13" i="57" s="1"/>
  <c r="M13" i="54"/>
  <c r="M13" i="57" s="1"/>
  <c r="L13" i="54"/>
  <c r="L13" i="57" s="1"/>
  <c r="K13" i="54"/>
  <c r="K13" i="57" s="1"/>
  <c r="J13" i="54"/>
  <c r="J13" i="57" s="1"/>
  <c r="I13" i="54"/>
  <c r="I13" i="57" s="1"/>
  <c r="H13" i="54"/>
  <c r="H13" i="57" s="1"/>
  <c r="G13" i="54"/>
  <c r="G13" i="57" s="1"/>
  <c r="F13" i="54"/>
  <c r="F13" i="57" s="1"/>
  <c r="E13" i="54"/>
  <c r="E13" i="57" s="1"/>
  <c r="D13" i="54"/>
  <c r="D13" i="57" s="1"/>
  <c r="C13" i="54"/>
  <c r="C13" i="57" s="1"/>
  <c r="B13" i="54"/>
  <c r="B13" i="57" s="1"/>
  <c r="R12" i="54"/>
  <c r="R12" i="57" s="1"/>
  <c r="Q12" i="54"/>
  <c r="Q12" i="57" s="1"/>
  <c r="P12" i="54"/>
  <c r="P12" i="57" s="1"/>
  <c r="O12" i="54"/>
  <c r="O12" i="57" s="1"/>
  <c r="N12" i="54"/>
  <c r="N12" i="57" s="1"/>
  <c r="M12" i="54"/>
  <c r="M12" i="57" s="1"/>
  <c r="L12" i="54"/>
  <c r="L12" i="57" s="1"/>
  <c r="K12" i="54"/>
  <c r="K12" i="57" s="1"/>
  <c r="J12" i="54"/>
  <c r="J12" i="57" s="1"/>
  <c r="I12" i="54"/>
  <c r="I12" i="57" s="1"/>
  <c r="H12" i="54"/>
  <c r="H12" i="57" s="1"/>
  <c r="G12" i="54"/>
  <c r="G12" i="57" s="1"/>
  <c r="F12" i="54"/>
  <c r="F12" i="57" s="1"/>
  <c r="E12" i="54"/>
  <c r="D12"/>
  <c r="C12"/>
  <c r="C12" i="57" s="1"/>
  <c r="B12" i="54"/>
  <c r="B12" i="57" s="1"/>
  <c r="R10" i="54"/>
  <c r="R10" i="57" s="1"/>
  <c r="Q10" i="54"/>
  <c r="Q11" s="1"/>
  <c r="Q22" s="1"/>
  <c r="P10"/>
  <c r="P10" i="57" s="1"/>
  <c r="O10" i="54"/>
  <c r="O10" i="57" s="1"/>
  <c r="N10" i="54"/>
  <c r="N10" i="57" s="1"/>
  <c r="M10" i="54"/>
  <c r="M10" i="57" s="1"/>
  <c r="L10" i="54"/>
  <c r="L10" i="57" s="1"/>
  <c r="K10" i="54"/>
  <c r="K11" s="1"/>
  <c r="J10"/>
  <c r="J10" i="57" s="1"/>
  <c r="I10" i="54"/>
  <c r="I10" i="57" s="1"/>
  <c r="H10" i="54"/>
  <c r="H10" i="57" s="1"/>
  <c r="G10" i="54"/>
  <c r="G10" i="57" s="1"/>
  <c r="F10" i="54"/>
  <c r="F10" i="57" s="1"/>
  <c r="E10" i="54"/>
  <c r="E10" i="57" s="1"/>
  <c r="D10" i="54"/>
  <c r="D10" i="57" s="1"/>
  <c r="C10" i="54"/>
  <c r="C11" s="1"/>
  <c r="B10"/>
  <c r="P7" i="57"/>
  <c r="R50" i="56"/>
  <c r="Q50"/>
  <c r="P50"/>
  <c r="O50"/>
  <c r="N50"/>
  <c r="M50"/>
  <c r="L50"/>
  <c r="K50"/>
  <c r="J50"/>
  <c r="I50"/>
  <c r="H50"/>
  <c r="G50"/>
  <c r="F50"/>
  <c r="E50"/>
  <c r="D50"/>
  <c r="C50"/>
  <c r="B50"/>
  <c r="R49"/>
  <c r="Q49"/>
  <c r="Q20" i="17" s="1"/>
  <c r="P49" i="56"/>
  <c r="O49"/>
  <c r="N49"/>
  <c r="M49"/>
  <c r="M20" i="17" s="1"/>
  <c r="L49" i="56"/>
  <c r="K49"/>
  <c r="K20" i="17" s="1"/>
  <c r="J49" i="56"/>
  <c r="J20" i="17" s="1"/>
  <c r="I49" i="56"/>
  <c r="I20" i="17" s="1"/>
  <c r="H49" i="56"/>
  <c r="G49"/>
  <c r="F49"/>
  <c r="E49"/>
  <c r="D49"/>
  <c r="C49"/>
  <c r="C20" i="17" s="1"/>
  <c r="B49" i="56"/>
  <c r="B20" i="17" s="1"/>
  <c r="R43" i="56"/>
  <c r="Q43"/>
  <c r="P43"/>
  <c r="O43"/>
  <c r="N43"/>
  <c r="M43"/>
  <c r="L43"/>
  <c r="K43"/>
  <c r="J43"/>
  <c r="I43"/>
  <c r="H43"/>
  <c r="G43"/>
  <c r="F43"/>
  <c r="E43"/>
  <c r="D43"/>
  <c r="C43"/>
  <c r="B43"/>
  <c r="R33"/>
  <c r="Q33"/>
  <c r="P33"/>
  <c r="O33"/>
  <c r="N33"/>
  <c r="M33"/>
  <c r="M35" s="1"/>
  <c r="L33"/>
  <c r="K33"/>
  <c r="J33"/>
  <c r="I33"/>
  <c r="H33"/>
  <c r="G33"/>
  <c r="F33"/>
  <c r="E33"/>
  <c r="D33"/>
  <c r="C33"/>
  <c r="B33"/>
  <c r="R29"/>
  <c r="Q29"/>
  <c r="P29"/>
  <c r="O29"/>
  <c r="N29"/>
  <c r="M29"/>
  <c r="L29"/>
  <c r="K29"/>
  <c r="J29"/>
  <c r="I29"/>
  <c r="H29"/>
  <c r="G29"/>
  <c r="F29"/>
  <c r="E29"/>
  <c r="D29"/>
  <c r="C29"/>
  <c r="B29"/>
  <c r="R16"/>
  <c r="Q16"/>
  <c r="P16"/>
  <c r="O16"/>
  <c r="N16"/>
  <c r="M16"/>
  <c r="L16"/>
  <c r="K16"/>
  <c r="J16"/>
  <c r="I16"/>
  <c r="H16"/>
  <c r="G16"/>
  <c r="F16"/>
  <c r="E16"/>
  <c r="D16"/>
  <c r="R11"/>
  <c r="R24"/>
  <c r="Q11"/>
  <c r="Q24" s="1"/>
  <c r="P11"/>
  <c r="P24"/>
  <c r="P26" s="1"/>
  <c r="O11"/>
  <c r="O24" s="1"/>
  <c r="N11"/>
  <c r="N24" s="1"/>
  <c r="M11"/>
  <c r="M24"/>
  <c r="L11"/>
  <c r="L24"/>
  <c r="L26" s="1"/>
  <c r="K11"/>
  <c r="K24" s="1"/>
  <c r="J11"/>
  <c r="J24" s="1"/>
  <c r="I11"/>
  <c r="I24"/>
  <c r="H11"/>
  <c r="H24"/>
  <c r="H26" s="1"/>
  <c r="G11"/>
  <c r="G24" s="1"/>
  <c r="F11"/>
  <c r="F24" s="1"/>
  <c r="E11"/>
  <c r="E24"/>
  <c r="E47" s="1"/>
  <c r="D11"/>
  <c r="D24" s="1"/>
  <c r="C11"/>
  <c r="C24" s="1"/>
  <c r="B11"/>
  <c r="B24" s="1"/>
  <c r="R7"/>
  <c r="Q7"/>
  <c r="P7"/>
  <c r="O7"/>
  <c r="N7"/>
  <c r="N9" s="1"/>
  <c r="M7"/>
  <c r="M36" s="1"/>
  <c r="L7"/>
  <c r="L36" s="1"/>
  <c r="K7"/>
  <c r="J7"/>
  <c r="I7"/>
  <c r="H7"/>
  <c r="G7"/>
  <c r="F7"/>
  <c r="F36" s="1"/>
  <c r="E7"/>
  <c r="E36" s="1"/>
  <c r="D7"/>
  <c r="C7"/>
  <c r="B7"/>
  <c r="R6"/>
  <c r="R8" s="1"/>
  <c r="Q6"/>
  <c r="Q8"/>
  <c r="P6"/>
  <c r="P8" s="1"/>
  <c r="O6"/>
  <c r="O36" s="1"/>
  <c r="N6"/>
  <c r="N8" s="1"/>
  <c r="M6"/>
  <c r="M8"/>
  <c r="L6"/>
  <c r="L8" s="1"/>
  <c r="K6"/>
  <c r="K8" s="1"/>
  <c r="J6"/>
  <c r="J8" s="1"/>
  <c r="I6"/>
  <c r="I8" s="1"/>
  <c r="H6"/>
  <c r="H8" s="1"/>
  <c r="G6"/>
  <c r="G8" s="1"/>
  <c r="F6"/>
  <c r="F8" s="1"/>
  <c r="E6"/>
  <c r="E8" s="1"/>
  <c r="D6"/>
  <c r="D8" s="1"/>
  <c r="C6"/>
  <c r="C8" s="1"/>
  <c r="B6"/>
  <c r="B8" s="1"/>
  <c r="R50" i="55"/>
  <c r="Q50"/>
  <c r="P50"/>
  <c r="O50"/>
  <c r="N50"/>
  <c r="M50"/>
  <c r="L50"/>
  <c r="K50"/>
  <c r="J50"/>
  <c r="I50"/>
  <c r="H50"/>
  <c r="G50"/>
  <c r="F50"/>
  <c r="E50"/>
  <c r="D50"/>
  <c r="C50"/>
  <c r="B50"/>
  <c r="R49"/>
  <c r="Q49"/>
  <c r="Q19" i="17" s="1"/>
  <c r="P49" i="55"/>
  <c r="P19" i="17" s="1"/>
  <c r="O49" i="55"/>
  <c r="N49"/>
  <c r="M49"/>
  <c r="L49"/>
  <c r="L19" i="17"/>
  <c r="K49" i="55"/>
  <c r="K19" i="17" s="1"/>
  <c r="J49" i="55"/>
  <c r="J19" i="17" s="1"/>
  <c r="I49" i="55"/>
  <c r="H49"/>
  <c r="H19" i="17"/>
  <c r="G49" i="55"/>
  <c r="G19" i="17" s="1"/>
  <c r="F49" i="55"/>
  <c r="E49"/>
  <c r="E19" i="17" s="1"/>
  <c r="D49" i="55"/>
  <c r="D19" i="17" s="1"/>
  <c r="C49" i="55"/>
  <c r="B49"/>
  <c r="R43"/>
  <c r="Q43"/>
  <c r="P43"/>
  <c r="O43"/>
  <c r="N43"/>
  <c r="M43"/>
  <c r="L43"/>
  <c r="K43"/>
  <c r="J43"/>
  <c r="I43"/>
  <c r="H43"/>
  <c r="G43"/>
  <c r="F43"/>
  <c r="E43"/>
  <c r="D43"/>
  <c r="C43"/>
  <c r="B43"/>
  <c r="R34"/>
  <c r="Q34"/>
  <c r="P34"/>
  <c r="O34"/>
  <c r="N34"/>
  <c r="M34"/>
  <c r="L34"/>
  <c r="K34"/>
  <c r="J34"/>
  <c r="I34"/>
  <c r="H34"/>
  <c r="G34"/>
  <c r="F34"/>
  <c r="E34"/>
  <c r="D34"/>
  <c r="C34"/>
  <c r="B34"/>
  <c r="R30"/>
  <c r="Q30"/>
  <c r="P30"/>
  <c r="O30"/>
  <c r="N30"/>
  <c r="M30"/>
  <c r="L30"/>
  <c r="K30"/>
  <c r="J30"/>
  <c r="I30"/>
  <c r="H30"/>
  <c r="G30"/>
  <c r="F30"/>
  <c r="E30"/>
  <c r="D30"/>
  <c r="C30"/>
  <c r="B30"/>
  <c r="R16"/>
  <c r="Q16"/>
  <c r="P16"/>
  <c r="O16"/>
  <c r="N16"/>
  <c r="M16"/>
  <c r="L16"/>
  <c r="K16"/>
  <c r="J16"/>
  <c r="I16"/>
  <c r="H16"/>
  <c r="G16"/>
  <c r="F16"/>
  <c r="E16"/>
  <c r="D16"/>
  <c r="R11"/>
  <c r="R25" s="1"/>
  <c r="Q11"/>
  <c r="Q25" s="1"/>
  <c r="P11"/>
  <c r="P25" s="1"/>
  <c r="O11"/>
  <c r="O25" s="1"/>
  <c r="N11"/>
  <c r="N25"/>
  <c r="N27" s="1"/>
  <c r="M11"/>
  <c r="M25" s="1"/>
  <c r="L11"/>
  <c r="L25" s="1"/>
  <c r="K11"/>
  <c r="K25" s="1"/>
  <c r="J11"/>
  <c r="J25" s="1"/>
  <c r="I11"/>
  <c r="I25"/>
  <c r="I47" s="1"/>
  <c r="H11"/>
  <c r="H25" s="1"/>
  <c r="G11"/>
  <c r="G25" s="1"/>
  <c r="F11"/>
  <c r="F25" s="1"/>
  <c r="E11"/>
  <c r="E25"/>
  <c r="D11"/>
  <c r="D25"/>
  <c r="D47" s="1"/>
  <c r="C11"/>
  <c r="C25" s="1"/>
  <c r="B11"/>
  <c r="B25" s="1"/>
  <c r="R7"/>
  <c r="Q7"/>
  <c r="P7"/>
  <c r="P37" s="1"/>
  <c r="O7"/>
  <c r="O37" s="1"/>
  <c r="N7"/>
  <c r="N37" s="1"/>
  <c r="M7"/>
  <c r="M37" s="1"/>
  <c r="L7"/>
  <c r="K7"/>
  <c r="J7"/>
  <c r="I7"/>
  <c r="H7"/>
  <c r="H37"/>
  <c r="G7"/>
  <c r="F7"/>
  <c r="F37" s="1"/>
  <c r="E7"/>
  <c r="D7"/>
  <c r="C7"/>
  <c r="B7"/>
  <c r="R6"/>
  <c r="R8"/>
  <c r="Q6"/>
  <c r="Q8" s="1"/>
  <c r="P6"/>
  <c r="P8" s="1"/>
  <c r="O6"/>
  <c r="O8" s="1"/>
  <c r="N6"/>
  <c r="N8"/>
  <c r="M6"/>
  <c r="M8" s="1"/>
  <c r="L6"/>
  <c r="L8" s="1"/>
  <c r="K6"/>
  <c r="K8" s="1"/>
  <c r="J6"/>
  <c r="J8" s="1"/>
  <c r="I6"/>
  <c r="I8" s="1"/>
  <c r="H6"/>
  <c r="H8" s="1"/>
  <c r="G6"/>
  <c r="G8" s="1"/>
  <c r="F6"/>
  <c r="F8" s="1"/>
  <c r="E6"/>
  <c r="E8" s="1"/>
  <c r="D6"/>
  <c r="D8" s="1"/>
  <c r="C6"/>
  <c r="C8" s="1"/>
  <c r="B6"/>
  <c r="B8"/>
  <c r="H31" i="54"/>
  <c r="K27"/>
  <c r="R48" i="53"/>
  <c r="Q48"/>
  <c r="P48"/>
  <c r="O48"/>
  <c r="N48"/>
  <c r="M48"/>
  <c r="L48"/>
  <c r="K48"/>
  <c r="J48"/>
  <c r="I48"/>
  <c r="H48"/>
  <c r="G48"/>
  <c r="F48"/>
  <c r="E48"/>
  <c r="D48"/>
  <c r="C48"/>
  <c r="B48"/>
  <c r="R46"/>
  <c r="Q46"/>
  <c r="Q17" i="17" s="1"/>
  <c r="P46" i="53"/>
  <c r="P17" i="17" s="1"/>
  <c r="O46" i="53"/>
  <c r="O17" i="17" s="1"/>
  <c r="N46" i="53"/>
  <c r="M46"/>
  <c r="L46"/>
  <c r="K46"/>
  <c r="J46"/>
  <c r="I46"/>
  <c r="I17" i="17" s="1"/>
  <c r="H46" i="53"/>
  <c r="H17" i="17" s="1"/>
  <c r="G46" i="53"/>
  <c r="G17" i="17" s="1"/>
  <c r="R39" i="53"/>
  <c r="Q39"/>
  <c r="P39"/>
  <c r="O39"/>
  <c r="N39"/>
  <c r="M39"/>
  <c r="L39"/>
  <c r="K39"/>
  <c r="J39"/>
  <c r="I39"/>
  <c r="H39"/>
  <c r="G39"/>
  <c r="F40" s="1"/>
  <c r="F39"/>
  <c r="E39"/>
  <c r="D39"/>
  <c r="C39"/>
  <c r="B39"/>
  <c r="R32"/>
  <c r="Q32"/>
  <c r="P32"/>
  <c r="O32"/>
  <c r="N32"/>
  <c r="M32"/>
  <c r="L32"/>
  <c r="K32"/>
  <c r="J32"/>
  <c r="I32"/>
  <c r="H32"/>
  <c r="G32"/>
  <c r="F32"/>
  <c r="E32"/>
  <c r="D32"/>
  <c r="C32"/>
  <c r="B32"/>
  <c r="R28"/>
  <c r="Q28"/>
  <c r="P28"/>
  <c r="O28"/>
  <c r="N28"/>
  <c r="M28"/>
  <c r="L28"/>
  <c r="K28"/>
  <c r="J28"/>
  <c r="I28"/>
  <c r="H28"/>
  <c r="G28"/>
  <c r="F28"/>
  <c r="E28"/>
  <c r="D28"/>
  <c r="C28"/>
  <c r="B28"/>
  <c r="R17"/>
  <c r="Q17"/>
  <c r="P17"/>
  <c r="O17"/>
  <c r="N17"/>
  <c r="M17"/>
  <c r="L17"/>
  <c r="K17"/>
  <c r="J17"/>
  <c r="I17"/>
  <c r="H17"/>
  <c r="G17"/>
  <c r="F17"/>
  <c r="E17"/>
  <c r="D17"/>
  <c r="R11"/>
  <c r="R23" s="1"/>
  <c r="Q11"/>
  <c r="Q23" s="1"/>
  <c r="P11"/>
  <c r="P23" s="1"/>
  <c r="O11"/>
  <c r="O23" s="1"/>
  <c r="N11"/>
  <c r="N23" s="1"/>
  <c r="M11"/>
  <c r="M23" s="1"/>
  <c r="L11"/>
  <c r="L23" s="1"/>
  <c r="K11"/>
  <c r="K23" s="1"/>
  <c r="J11"/>
  <c r="J23" s="1"/>
  <c r="I11"/>
  <c r="I23" s="1"/>
  <c r="H11"/>
  <c r="H23"/>
  <c r="H25" s="1"/>
  <c r="G11"/>
  <c r="G23" s="1"/>
  <c r="F11"/>
  <c r="F23" s="1"/>
  <c r="E11"/>
  <c r="E23" s="1"/>
  <c r="D11"/>
  <c r="D23" s="1"/>
  <c r="C11"/>
  <c r="C23" s="1"/>
  <c r="B11"/>
  <c r="B23" s="1"/>
  <c r="R7"/>
  <c r="Q7"/>
  <c r="P7"/>
  <c r="O7"/>
  <c r="N7"/>
  <c r="M7"/>
  <c r="M9" s="1"/>
  <c r="L7"/>
  <c r="L35" s="1"/>
  <c r="K7"/>
  <c r="J7"/>
  <c r="I7"/>
  <c r="H7"/>
  <c r="G7"/>
  <c r="F7"/>
  <c r="E7"/>
  <c r="E35" s="1"/>
  <c r="D7"/>
  <c r="D9" s="1"/>
  <c r="C7"/>
  <c r="C35" s="1"/>
  <c r="B7"/>
  <c r="R6"/>
  <c r="R8" s="1"/>
  <c r="Q6"/>
  <c r="Q8" s="1"/>
  <c r="P6"/>
  <c r="P35" s="1"/>
  <c r="P8"/>
  <c r="O6"/>
  <c r="O8" s="1"/>
  <c r="N6"/>
  <c r="N8" s="1"/>
  <c r="M6"/>
  <c r="M8" s="1"/>
  <c r="L6"/>
  <c r="L8"/>
  <c r="K6"/>
  <c r="K8" s="1"/>
  <c r="J6"/>
  <c r="J8" s="1"/>
  <c r="I6"/>
  <c r="I8" s="1"/>
  <c r="H6"/>
  <c r="H35" s="1"/>
  <c r="G6"/>
  <c r="G8" s="1"/>
  <c r="F6"/>
  <c r="F8" s="1"/>
  <c r="E6"/>
  <c r="E8" s="1"/>
  <c r="D6"/>
  <c r="D8" s="1"/>
  <c r="C6"/>
  <c r="C8" s="1"/>
  <c r="B6"/>
  <c r="B8" s="1"/>
  <c r="R46" i="52"/>
  <c r="Q46"/>
  <c r="P46"/>
  <c r="O46"/>
  <c r="N46"/>
  <c r="M46"/>
  <c r="L46"/>
  <c r="K46"/>
  <c r="J46"/>
  <c r="I46"/>
  <c r="H46"/>
  <c r="G46"/>
  <c r="F46"/>
  <c r="E46"/>
  <c r="D46"/>
  <c r="C46"/>
  <c r="B46"/>
  <c r="R45"/>
  <c r="Q45"/>
  <c r="Q16" i="17" s="1"/>
  <c r="P45" i="52"/>
  <c r="P16" i="17" s="1"/>
  <c r="O45" i="52"/>
  <c r="O16" i="17" s="1"/>
  <c r="N45" i="52"/>
  <c r="M45"/>
  <c r="L45"/>
  <c r="K45"/>
  <c r="J45"/>
  <c r="I45"/>
  <c r="I16" i="17" s="1"/>
  <c r="H45" i="52"/>
  <c r="H16" i="17" s="1"/>
  <c r="G45" i="52"/>
  <c r="G16" i="17" s="1"/>
  <c r="F45" i="52"/>
  <c r="E45"/>
  <c r="D45"/>
  <c r="C45"/>
  <c r="B45"/>
  <c r="R39"/>
  <c r="Q39"/>
  <c r="P39"/>
  <c r="O39"/>
  <c r="N39"/>
  <c r="M39"/>
  <c r="L39"/>
  <c r="K39"/>
  <c r="J39"/>
  <c r="I39"/>
  <c r="H39"/>
  <c r="G39"/>
  <c r="F39"/>
  <c r="E39"/>
  <c r="D39"/>
  <c r="C39"/>
  <c r="B39"/>
  <c r="R32"/>
  <c r="Q32"/>
  <c r="P32"/>
  <c r="O32"/>
  <c r="N32"/>
  <c r="M32"/>
  <c r="L32"/>
  <c r="K32"/>
  <c r="J32"/>
  <c r="I32"/>
  <c r="H32"/>
  <c r="G32"/>
  <c r="F32"/>
  <c r="E32"/>
  <c r="D32"/>
  <c r="C32"/>
  <c r="B32"/>
  <c r="R28"/>
  <c r="Q28"/>
  <c r="P28"/>
  <c r="O28"/>
  <c r="N28"/>
  <c r="M28"/>
  <c r="L28"/>
  <c r="K28"/>
  <c r="J28"/>
  <c r="I28"/>
  <c r="H28"/>
  <c r="G28"/>
  <c r="F28"/>
  <c r="E28"/>
  <c r="D28"/>
  <c r="C28"/>
  <c r="B28"/>
  <c r="R16"/>
  <c r="Q16"/>
  <c r="P16"/>
  <c r="O16"/>
  <c r="N16"/>
  <c r="M16"/>
  <c r="L16"/>
  <c r="K16"/>
  <c r="J16"/>
  <c r="I16"/>
  <c r="H16"/>
  <c r="G16"/>
  <c r="F16"/>
  <c r="E16"/>
  <c r="D16"/>
  <c r="R11"/>
  <c r="R23" s="1"/>
  <c r="Q11"/>
  <c r="Q23" s="1"/>
  <c r="P11"/>
  <c r="P23" s="1"/>
  <c r="O11"/>
  <c r="O23" s="1"/>
  <c r="N11"/>
  <c r="N23" s="1"/>
  <c r="M11"/>
  <c r="M23" s="1"/>
  <c r="L11"/>
  <c r="L23" s="1"/>
  <c r="K11"/>
  <c r="K23" s="1"/>
  <c r="J11"/>
  <c r="J23"/>
  <c r="I11"/>
  <c r="I23" s="1"/>
  <c r="H11"/>
  <c r="H23" s="1"/>
  <c r="G11"/>
  <c r="G23" s="1"/>
  <c r="F11"/>
  <c r="F23" s="1"/>
  <c r="E11"/>
  <c r="E23"/>
  <c r="E25"/>
  <c r="E34" s="1"/>
  <c r="D11"/>
  <c r="D23" s="1"/>
  <c r="C11"/>
  <c r="C23" s="1"/>
  <c r="B11"/>
  <c r="B23" s="1"/>
  <c r="R7"/>
  <c r="Q7"/>
  <c r="P7"/>
  <c r="O7"/>
  <c r="O9" s="1"/>
  <c r="N7"/>
  <c r="M7"/>
  <c r="M35" s="1"/>
  <c r="L7"/>
  <c r="K7"/>
  <c r="K9" s="1"/>
  <c r="J7"/>
  <c r="J35" s="1"/>
  <c r="I7"/>
  <c r="H7"/>
  <c r="G7"/>
  <c r="G9" s="1"/>
  <c r="F7"/>
  <c r="F9" s="1"/>
  <c r="E7"/>
  <c r="E9" s="1"/>
  <c r="D7"/>
  <c r="C7"/>
  <c r="C35" s="1"/>
  <c r="B7"/>
  <c r="B9" s="1"/>
  <c r="R6"/>
  <c r="R8" s="1"/>
  <c r="Q6"/>
  <c r="Q8"/>
  <c r="P6"/>
  <c r="P8" s="1"/>
  <c r="O6"/>
  <c r="O35" s="1"/>
  <c r="N6"/>
  <c r="N8" s="1"/>
  <c r="M6"/>
  <c r="M8" s="1"/>
  <c r="L6"/>
  <c r="L8" s="1"/>
  <c r="K6"/>
  <c r="K8" s="1"/>
  <c r="J6"/>
  <c r="J8" s="1"/>
  <c r="I6"/>
  <c r="I8" s="1"/>
  <c r="H6"/>
  <c r="H8" s="1"/>
  <c r="G6"/>
  <c r="G8" s="1"/>
  <c r="F6"/>
  <c r="F8" s="1"/>
  <c r="E6"/>
  <c r="E8"/>
  <c r="D6"/>
  <c r="D8" s="1"/>
  <c r="C6"/>
  <c r="C8" s="1"/>
  <c r="B6"/>
  <c r="B8" s="1"/>
  <c r="C5" i="17"/>
  <c r="D5"/>
  <c r="E5"/>
  <c r="F5"/>
  <c r="G5"/>
  <c r="H5"/>
  <c r="I5"/>
  <c r="J5"/>
  <c r="K5"/>
  <c r="L5"/>
  <c r="M5"/>
  <c r="N5"/>
  <c r="O5"/>
  <c r="P5"/>
  <c r="Q5"/>
  <c r="G6"/>
  <c r="H6"/>
  <c r="I6"/>
  <c r="J6"/>
  <c r="K6"/>
  <c r="L6"/>
  <c r="M6"/>
  <c r="N6"/>
  <c r="O6"/>
  <c r="P6"/>
  <c r="Q6"/>
  <c r="C8"/>
  <c r="D8"/>
  <c r="E8"/>
  <c r="F8"/>
  <c r="G8"/>
  <c r="H8"/>
  <c r="I8"/>
  <c r="J8"/>
  <c r="K8"/>
  <c r="L8"/>
  <c r="M8"/>
  <c r="N8"/>
  <c r="O8"/>
  <c r="P8"/>
  <c r="Q8"/>
  <c r="C9"/>
  <c r="D9"/>
  <c r="E9"/>
  <c r="F9"/>
  <c r="G9"/>
  <c r="H9"/>
  <c r="I9"/>
  <c r="J9"/>
  <c r="K9"/>
  <c r="L9"/>
  <c r="M9"/>
  <c r="N9"/>
  <c r="O9"/>
  <c r="P9"/>
  <c r="Q9"/>
  <c r="B9"/>
  <c r="B8"/>
  <c r="B5"/>
  <c r="C9" i="12"/>
  <c r="D9"/>
  <c r="E9"/>
  <c r="F9"/>
  <c r="G9"/>
  <c r="H9"/>
  <c r="I9"/>
  <c r="J9"/>
  <c r="K9"/>
  <c r="L9"/>
  <c r="M9"/>
  <c r="N9"/>
  <c r="O9"/>
  <c r="P9"/>
  <c r="Q9"/>
  <c r="B9"/>
  <c r="C8"/>
  <c r="D8"/>
  <c r="E8"/>
  <c r="F8"/>
  <c r="G8"/>
  <c r="H8"/>
  <c r="I8"/>
  <c r="J8"/>
  <c r="K8"/>
  <c r="L8"/>
  <c r="M8"/>
  <c r="N8"/>
  <c r="O8"/>
  <c r="P8"/>
  <c r="Q8"/>
  <c r="B8"/>
  <c r="C7"/>
  <c r="D7"/>
  <c r="E7"/>
  <c r="F7"/>
  <c r="G7"/>
  <c r="H7"/>
  <c r="I7"/>
  <c r="J7"/>
  <c r="K7"/>
  <c r="L7"/>
  <c r="M7"/>
  <c r="N7"/>
  <c r="O7"/>
  <c r="P7"/>
  <c r="Q7"/>
  <c r="B7"/>
  <c r="C6"/>
  <c r="D6"/>
  <c r="E6"/>
  <c r="F6"/>
  <c r="G6"/>
  <c r="H6"/>
  <c r="I6"/>
  <c r="J6"/>
  <c r="K6"/>
  <c r="L6"/>
  <c r="M6"/>
  <c r="N6"/>
  <c r="O6"/>
  <c r="P6"/>
  <c r="Q6"/>
  <c r="B6"/>
  <c r="P20" i="17"/>
  <c r="O20"/>
  <c r="N20"/>
  <c r="L20"/>
  <c r="H20"/>
  <c r="G20"/>
  <c r="F20"/>
  <c r="E20"/>
  <c r="D20"/>
  <c r="O19"/>
  <c r="N19"/>
  <c r="M19"/>
  <c r="I19"/>
  <c r="F19"/>
  <c r="C19"/>
  <c r="B19"/>
  <c r="N17"/>
  <c r="M17"/>
  <c r="L17"/>
  <c r="K17"/>
  <c r="J17"/>
  <c r="N16"/>
  <c r="M16"/>
  <c r="L16"/>
  <c r="K16"/>
  <c r="J16"/>
  <c r="F16"/>
  <c r="E16"/>
  <c r="D16"/>
  <c r="C16"/>
  <c r="B16"/>
  <c r="N30" i="18"/>
  <c r="M30"/>
  <c r="L30"/>
  <c r="E30"/>
  <c r="D30"/>
  <c r="C30"/>
  <c r="B30"/>
  <c r="P14"/>
  <c r="M14"/>
  <c r="L14"/>
  <c r="J14"/>
  <c r="H14"/>
  <c r="G14"/>
  <c r="F14"/>
  <c r="E14"/>
  <c r="D14"/>
  <c r="L38" i="55"/>
  <c r="D36" i="56"/>
  <c r="H36"/>
  <c r="P36"/>
  <c r="C36"/>
  <c r="G36"/>
  <c r="I36"/>
  <c r="Q36"/>
  <c r="B37" i="55"/>
  <c r="J37"/>
  <c r="E37"/>
  <c r="I37"/>
  <c r="R37"/>
  <c r="F38" i="54"/>
  <c r="B35" i="53"/>
  <c r="J35"/>
  <c r="N35"/>
  <c r="R35"/>
  <c r="G35"/>
  <c r="K35"/>
  <c r="Q35" i="52"/>
  <c r="G35"/>
  <c r="K35"/>
  <c r="B35"/>
  <c r="R35"/>
  <c r="Q44" i="57"/>
  <c r="Q21" i="17" s="1"/>
  <c r="C9" i="56"/>
  <c r="G9"/>
  <c r="K9"/>
  <c r="O9"/>
  <c r="E26"/>
  <c r="B9"/>
  <c r="J9"/>
  <c r="R9"/>
  <c r="E9"/>
  <c r="I9"/>
  <c r="Q9"/>
  <c r="D9"/>
  <c r="H9"/>
  <c r="P9"/>
  <c r="E27" i="55"/>
  <c r="E36" s="1"/>
  <c r="E47"/>
  <c r="I27"/>
  <c r="I48" s="1"/>
  <c r="E9"/>
  <c r="I9"/>
  <c r="Q9"/>
  <c r="D9"/>
  <c r="H9"/>
  <c r="L9"/>
  <c r="P9"/>
  <c r="C9"/>
  <c r="K9"/>
  <c r="B9"/>
  <c r="F9"/>
  <c r="J9"/>
  <c r="R9"/>
  <c r="G9" i="53"/>
  <c r="K9"/>
  <c r="O9"/>
  <c r="B9"/>
  <c r="F9"/>
  <c r="J9"/>
  <c r="N9"/>
  <c r="R9"/>
  <c r="I9"/>
  <c r="Q9"/>
  <c r="H9"/>
  <c r="L9"/>
  <c r="P9"/>
  <c r="E44" i="52"/>
  <c r="E26"/>
  <c r="J43"/>
  <c r="J25"/>
  <c r="J26" s="1"/>
  <c r="J9"/>
  <c r="N9"/>
  <c r="R9"/>
  <c r="E43"/>
  <c r="I9"/>
  <c r="Q9"/>
  <c r="H9"/>
  <c r="L9"/>
  <c r="P9"/>
  <c r="C9"/>
  <c r="I36" i="55"/>
  <c r="E28"/>
  <c r="J34" i="52"/>
  <c r="J44"/>
  <c r="Q7" i="54"/>
  <c r="O38"/>
  <c r="O38" i="57" s="1"/>
  <c r="Q44" i="54"/>
  <c r="Q18" i="17" s="1"/>
  <c r="R39" i="57"/>
  <c r="I26" i="56"/>
  <c r="I35" s="1"/>
  <c r="I47"/>
  <c r="H47"/>
  <c r="M26"/>
  <c r="M48" s="1"/>
  <c r="M47"/>
  <c r="R26"/>
  <c r="R35" s="1"/>
  <c r="R47"/>
  <c r="Q7" i="57"/>
  <c r="I27" i="56"/>
  <c r="M27"/>
  <c r="O27" i="55" l="1"/>
  <c r="O47"/>
  <c r="O47" i="56"/>
  <c r="O26"/>
  <c r="C25" i="52"/>
  <c r="C43"/>
  <c r="L35" i="56"/>
  <c r="L27"/>
  <c r="O25" i="52"/>
  <c r="O43"/>
  <c r="K26" i="56"/>
  <c r="K27" s="1"/>
  <c r="K47"/>
  <c r="J26"/>
  <c r="J47"/>
  <c r="C27" i="55"/>
  <c r="C47"/>
  <c r="L25" i="52"/>
  <c r="L43"/>
  <c r="C43" i="53"/>
  <c r="C25"/>
  <c r="J43"/>
  <c r="J25"/>
  <c r="R25"/>
  <c r="R43"/>
  <c r="B27" i="55"/>
  <c r="B47"/>
  <c r="C26" i="56"/>
  <c r="C47"/>
  <c r="N26"/>
  <c r="N47"/>
  <c r="F47"/>
  <c r="F26"/>
  <c r="M25" i="53"/>
  <c r="M43"/>
  <c r="Q47" i="55"/>
  <c r="Q27"/>
  <c r="G25" i="52"/>
  <c r="G43"/>
  <c r="E25" i="53"/>
  <c r="E43"/>
  <c r="P35" i="56"/>
  <c r="P48"/>
  <c r="P27"/>
  <c r="K43" i="53"/>
  <c r="K25"/>
  <c r="B25"/>
  <c r="B43"/>
  <c r="F39" i="54"/>
  <c r="F47" i="53"/>
  <c r="F6" i="17"/>
  <c r="E40" i="53"/>
  <c r="F46"/>
  <c r="F17" i="17" s="1"/>
  <c r="N36" i="55"/>
  <c r="N28"/>
  <c r="N48"/>
  <c r="R25" i="52"/>
  <c r="R43"/>
  <c r="P25" i="53"/>
  <c r="P43"/>
  <c r="F27" i="55"/>
  <c r="F47"/>
  <c r="M47"/>
  <c r="M27"/>
  <c r="H48" i="56"/>
  <c r="H27"/>
  <c r="H35"/>
  <c r="H45" i="53"/>
  <c r="H34"/>
  <c r="H26"/>
  <c r="H44"/>
  <c r="L27" i="55"/>
  <c r="L47"/>
  <c r="G47" i="56"/>
  <c r="G26"/>
  <c r="P45" i="54"/>
  <c r="F27"/>
  <c r="L37" i="55"/>
  <c r="O8" i="56"/>
  <c r="S37" i="55"/>
  <c r="D35" i="52"/>
  <c r="G37" i="55"/>
  <c r="H43" i="53"/>
  <c r="O35"/>
  <c r="P47" i="56"/>
  <c r="E35" i="52"/>
  <c r="J44" i="54"/>
  <c r="J18" i="17" s="1"/>
  <c r="E48" i="55"/>
  <c r="M9" i="52"/>
  <c r="M9" i="55"/>
  <c r="N47"/>
  <c r="F9" i="56"/>
  <c r="F35" i="52"/>
  <c r="I35"/>
  <c r="H8" i="53"/>
  <c r="I35"/>
  <c r="J7" i="54"/>
  <c r="D37" i="55"/>
  <c r="J36" i="56"/>
  <c r="T37" i="55"/>
  <c r="I28"/>
  <c r="L47" i="56"/>
  <c r="O8" i="52"/>
  <c r="M9" i="56"/>
  <c r="F38" i="57"/>
  <c r="S22" i="62"/>
  <c r="U37" i="55"/>
  <c r="N9"/>
  <c r="D35" i="53"/>
  <c r="K36" i="56"/>
  <c r="L44" i="54"/>
  <c r="L18" i="17" s="1"/>
  <c r="G9" i="55"/>
  <c r="Q37"/>
  <c r="G7" i="17"/>
  <c r="G10" s="1"/>
  <c r="P35" i="52"/>
  <c r="G6" i="54"/>
  <c r="G34" s="1"/>
  <c r="C22"/>
  <c r="C24" s="1"/>
  <c r="G9"/>
  <c r="D9" i="52"/>
  <c r="C9" i="53"/>
  <c r="Q27" i="57"/>
  <c r="S9" i="55"/>
  <c r="S47"/>
  <c r="E35" i="56"/>
  <c r="E48"/>
  <c r="D27" i="55"/>
  <c r="L9" i="56"/>
  <c r="N35" i="52"/>
  <c r="E9" i="53"/>
  <c r="O9" i="55"/>
  <c r="F35" i="53"/>
  <c r="P27" i="57"/>
  <c r="U9" i="53"/>
  <c r="T16" i="57"/>
  <c r="R22" i="62"/>
  <c r="C45" i="57"/>
  <c r="H44"/>
  <c r="H21" i="17" s="1"/>
  <c r="D45" i="54"/>
  <c r="R27"/>
  <c r="T11"/>
  <c r="J45"/>
  <c r="D16"/>
  <c r="D16" i="57" s="1"/>
  <c r="P31" i="54"/>
  <c r="H38"/>
  <c r="H38" i="57" s="1"/>
  <c r="H11" i="54"/>
  <c r="H22" s="1"/>
  <c r="N31"/>
  <c r="L16"/>
  <c r="L16" i="57" s="1"/>
  <c r="C7" i="54"/>
  <c r="H44"/>
  <c r="H18" i="17" s="1"/>
  <c r="H45" i="54"/>
  <c r="I31"/>
  <c r="H31" i="57"/>
  <c r="P31"/>
  <c r="C6" i="54"/>
  <c r="C8" s="1"/>
  <c r="B6"/>
  <c r="B8" s="1"/>
  <c r="C45"/>
  <c r="L45"/>
  <c r="Q45"/>
  <c r="J9"/>
  <c r="E31"/>
  <c r="D31" i="57"/>
  <c r="L31"/>
  <c r="Q6" i="54"/>
  <c r="Q8" s="1"/>
  <c r="B38"/>
  <c r="B38" i="57" s="1"/>
  <c r="D7" i="54"/>
  <c r="D9" s="1"/>
  <c r="B27"/>
  <c r="D31"/>
  <c r="K45"/>
  <c r="G31"/>
  <c r="N44"/>
  <c r="N18" i="17" s="1"/>
  <c r="L10" i="12"/>
  <c r="J27" i="54"/>
  <c r="O7"/>
  <c r="N16"/>
  <c r="N16" i="57" s="1"/>
  <c r="B9" i="54"/>
  <c r="E27"/>
  <c r="R31" i="57"/>
  <c r="L38" i="54"/>
  <c r="L38" i="57" s="1"/>
  <c r="R38" i="54"/>
  <c r="R38" i="57" s="1"/>
  <c r="H10" i="12"/>
  <c r="I6" i="54"/>
  <c r="I8" s="1"/>
  <c r="M16"/>
  <c r="M16" i="57" s="1"/>
  <c r="P27" i="54"/>
  <c r="R31"/>
  <c r="L27" i="57"/>
  <c r="J6"/>
  <c r="J8" s="1"/>
  <c r="P44" i="54"/>
  <c r="P18" i="17" s="1"/>
  <c r="D10" i="12"/>
  <c r="I45" i="54"/>
  <c r="P6"/>
  <c r="P8" s="1"/>
  <c r="B31"/>
  <c r="C38"/>
  <c r="C38" i="57" s="1"/>
  <c r="M27" i="54"/>
  <c r="K9"/>
  <c r="Q9"/>
  <c r="P38"/>
  <c r="P38" i="57" s="1"/>
  <c r="F45" i="54"/>
  <c r="H6"/>
  <c r="H8" s="1"/>
  <c r="F16"/>
  <c r="F16" i="57" s="1"/>
  <c r="H27" i="54"/>
  <c r="C27" i="57"/>
  <c r="F7" i="17"/>
  <c r="F10" s="1"/>
  <c r="I7"/>
  <c r="I10" s="1"/>
  <c r="H7"/>
  <c r="H10" s="1"/>
  <c r="G10" i="12"/>
  <c r="N6" i="54"/>
  <c r="N8" s="1"/>
  <c r="P7"/>
  <c r="P16"/>
  <c r="P16" i="57" s="1"/>
  <c r="G6"/>
  <c r="G8" s="1"/>
  <c r="F6" i="54"/>
  <c r="F8" s="1"/>
  <c r="M6"/>
  <c r="M8" s="1"/>
  <c r="H7"/>
  <c r="J11"/>
  <c r="J22" s="1"/>
  <c r="J42" s="1"/>
  <c r="E16"/>
  <c r="E16" i="57" s="1"/>
  <c r="N27"/>
  <c r="R27"/>
  <c r="I38" i="54"/>
  <c r="I38" i="57" s="1"/>
  <c r="S31" i="54"/>
  <c r="P7" i="17"/>
  <c r="P10" s="1"/>
  <c r="L7"/>
  <c r="L10" s="1"/>
  <c r="J7"/>
  <c r="J10" s="1"/>
  <c r="K16" i="54"/>
  <c r="K16" i="57" s="1"/>
  <c r="R7" i="17"/>
  <c r="R10" s="1"/>
  <c r="O31" i="54"/>
  <c r="B11"/>
  <c r="B22" s="1"/>
  <c r="Q10" i="12"/>
  <c r="D6" i="54"/>
  <c r="D34" s="1"/>
  <c r="L11"/>
  <c r="L22" s="1"/>
  <c r="S7"/>
  <c r="S9" s="1"/>
  <c r="U11"/>
  <c r="T27"/>
  <c r="S6"/>
  <c r="S8" s="1"/>
  <c r="N7" i="17"/>
  <c r="N10" s="1"/>
  <c r="D11" i="54"/>
  <c r="D22" s="1"/>
  <c r="D42" s="1"/>
  <c r="P11"/>
  <c r="P22" s="1"/>
  <c r="P24" s="1"/>
  <c r="T7"/>
  <c r="T9" s="1"/>
  <c r="J45" i="57"/>
  <c r="J16" i="54"/>
  <c r="J16" i="57" s="1"/>
  <c r="C31"/>
  <c r="K31" i="54"/>
  <c r="S11"/>
  <c r="S22" s="1"/>
  <c r="U31"/>
  <c r="T38"/>
  <c r="T38" i="57" s="1"/>
  <c r="U44"/>
  <c r="K7" i="17"/>
  <c r="K10" s="1"/>
  <c r="G11" i="57"/>
  <c r="C42" i="54"/>
  <c r="Q7" i="17"/>
  <c r="Q10" s="1"/>
  <c r="M7"/>
  <c r="M10" s="1"/>
  <c r="J6" i="54"/>
  <c r="F11"/>
  <c r="F22" s="1"/>
  <c r="F24" s="1"/>
  <c r="N11"/>
  <c r="N22" s="1"/>
  <c r="I16"/>
  <c r="I16" i="57" s="1"/>
  <c r="Q16" i="54"/>
  <c r="Q16" i="57" s="1"/>
  <c r="L7"/>
  <c r="L9" s="1"/>
  <c r="O16" i="54"/>
  <c r="O16" i="57" s="1"/>
  <c r="B27"/>
  <c r="F27"/>
  <c r="J27"/>
  <c r="C31" i="54"/>
  <c r="K38"/>
  <c r="K38" i="57" s="1"/>
  <c r="U7" i="54"/>
  <c r="U9" s="1"/>
  <c r="S16"/>
  <c r="S16" i="57" s="1"/>
  <c r="U27" i="54"/>
  <c r="M43" i="52"/>
  <c r="M25"/>
  <c r="G25" i="53"/>
  <c r="G45" s="1"/>
  <c r="G43"/>
  <c r="B25" i="52"/>
  <c r="B43"/>
  <c r="F43" i="53"/>
  <c r="F25"/>
  <c r="F45" s="1"/>
  <c r="I43"/>
  <c r="I25"/>
  <c r="I45" s="1"/>
  <c r="G27" i="55"/>
  <c r="G47"/>
  <c r="J27"/>
  <c r="J47"/>
  <c r="Q47" i="56"/>
  <c r="Q26"/>
  <c r="D25" i="53"/>
  <c r="D45" s="1"/>
  <c r="D43"/>
  <c r="Q43"/>
  <c r="Q25"/>
  <c r="Q45" s="1"/>
  <c r="D25" i="52"/>
  <c r="D43"/>
  <c r="F25"/>
  <c r="F43"/>
  <c r="I25"/>
  <c r="I43"/>
  <c r="F39" i="57"/>
  <c r="F44" s="1"/>
  <c r="F21" i="17" s="1"/>
  <c r="F44" i="54"/>
  <c r="F18" i="17" s="1"/>
  <c r="P47" i="55"/>
  <c r="P27"/>
  <c r="B47" i="56"/>
  <c r="B26"/>
  <c r="H25" i="52"/>
  <c r="H43"/>
  <c r="K43"/>
  <c r="K25"/>
  <c r="N25"/>
  <c r="N43"/>
  <c r="Q43"/>
  <c r="Q25"/>
  <c r="L25" i="53"/>
  <c r="L45" s="1"/>
  <c r="L43"/>
  <c r="O25"/>
  <c r="O45" s="1"/>
  <c r="O43"/>
  <c r="R27" i="55"/>
  <c r="R47"/>
  <c r="D26" i="56"/>
  <c r="D47"/>
  <c r="S25" i="53"/>
  <c r="S45" s="1"/>
  <c r="S43"/>
  <c r="U45" i="57"/>
  <c r="P25" i="52"/>
  <c r="P43"/>
  <c r="N43" i="53"/>
  <c r="N25"/>
  <c r="N45" s="1"/>
  <c r="H47" i="55"/>
  <c r="H27"/>
  <c r="K47"/>
  <c r="K27"/>
  <c r="T25" i="53"/>
  <c r="T45" s="1"/>
  <c r="T43"/>
  <c r="I48" i="56"/>
  <c r="R27"/>
  <c r="B10" i="12"/>
  <c r="O10"/>
  <c r="K10"/>
  <c r="L35" i="52"/>
  <c r="Q35" i="53"/>
  <c r="G16" i="54"/>
  <c r="G16" i="57" s="1"/>
  <c r="I7" i="54"/>
  <c r="U25" i="53"/>
  <c r="U45" s="1"/>
  <c r="T35"/>
  <c r="T31" i="54"/>
  <c r="S38"/>
  <c r="S38" i="57" s="1"/>
  <c r="T44" i="54"/>
  <c r="U28" i="55"/>
  <c r="S36"/>
  <c r="S48"/>
  <c r="U47"/>
  <c r="T39" i="57"/>
  <c r="T44" s="1"/>
  <c r="T30"/>
  <c r="U26"/>
  <c r="U27" s="1"/>
  <c r="S17"/>
  <c r="U10"/>
  <c r="U11" s="1"/>
  <c r="U22" s="1"/>
  <c r="U24" s="1"/>
  <c r="H35" i="52"/>
  <c r="M35" i="53"/>
  <c r="C37" i="55"/>
  <c r="K37"/>
  <c r="B36" i="56"/>
  <c r="R36"/>
  <c r="F45" i="57"/>
  <c r="I27" i="54"/>
  <c r="K31" i="57"/>
  <c r="G38" i="54"/>
  <c r="G38" i="57" s="1"/>
  <c r="I44" i="54"/>
  <c r="I18" i="17" s="1"/>
  <c r="S9" i="53"/>
  <c r="U6" i="54"/>
  <c r="U8" s="1"/>
  <c r="U16"/>
  <c r="U16" i="57" s="1"/>
  <c r="U45" i="54"/>
  <c r="S44"/>
  <c r="U36" i="55"/>
  <c r="T36" i="56"/>
  <c r="S37" i="57"/>
  <c r="U30"/>
  <c r="T17"/>
  <c r="L48" i="56"/>
  <c r="N10" i="12"/>
  <c r="F10"/>
  <c r="N36" i="56"/>
  <c r="J11" i="57"/>
  <c r="J22" s="1"/>
  <c r="N11"/>
  <c r="R11"/>
  <c r="R22" s="1"/>
  <c r="M11" i="54"/>
  <c r="M22" s="1"/>
  <c r="Q45" i="57"/>
  <c r="D27" i="54"/>
  <c r="O45"/>
  <c r="J31"/>
  <c r="T6"/>
  <c r="T8" s="1"/>
  <c r="S27"/>
  <c r="T45"/>
  <c r="U38"/>
  <c r="U38" i="57" s="1"/>
  <c r="T9" i="55"/>
  <c r="T37" i="57"/>
  <c r="S26"/>
  <c r="S27" s="1"/>
  <c r="S10"/>
  <c r="K48" i="56"/>
  <c r="R48"/>
  <c r="E27"/>
  <c r="O7" i="17"/>
  <c r="O10" s="1"/>
  <c r="F7" i="54"/>
  <c r="E38"/>
  <c r="E38" i="57" s="1"/>
  <c r="M31" i="54"/>
  <c r="Q31"/>
  <c r="I36" i="57"/>
  <c r="I27" s="1"/>
  <c r="S45" i="54"/>
  <c r="U44"/>
  <c r="T47" i="55"/>
  <c r="S39" i="57"/>
  <c r="S44" s="1"/>
  <c r="U37"/>
  <c r="T36"/>
  <c r="T45" s="1"/>
  <c r="S30"/>
  <c r="S7" s="1"/>
  <c r="T26"/>
  <c r="T10"/>
  <c r="M10" i="12"/>
  <c r="R10"/>
  <c r="J10"/>
  <c r="C10"/>
  <c r="P10"/>
  <c r="I10"/>
  <c r="S45" i="57"/>
  <c r="S26" i="56"/>
  <c r="S48" s="1"/>
  <c r="S36"/>
  <c r="U47"/>
  <c r="U26"/>
  <c r="T26"/>
  <c r="S27"/>
  <c r="U36"/>
  <c r="S8"/>
  <c r="S35"/>
  <c r="T36" i="55"/>
  <c r="U22" i="54"/>
  <c r="T22"/>
  <c r="Q9" i="57"/>
  <c r="N9" i="54"/>
  <c r="N34"/>
  <c r="D6" i="57"/>
  <c r="D11"/>
  <c r="D22" s="1"/>
  <c r="H6"/>
  <c r="H8" s="1"/>
  <c r="H11"/>
  <c r="H22" s="1"/>
  <c r="L6"/>
  <c r="L8" s="1"/>
  <c r="L11"/>
  <c r="L22" s="1"/>
  <c r="D7"/>
  <c r="H7"/>
  <c r="E10" i="12"/>
  <c r="R6" i="57"/>
  <c r="R8" s="1"/>
  <c r="B31"/>
  <c r="R45"/>
  <c r="J44"/>
  <c r="J21" i="17" s="1"/>
  <c r="O9" i="54"/>
  <c r="P9" i="57"/>
  <c r="C25" i="54"/>
  <c r="C43"/>
  <c r="O6" i="57"/>
  <c r="O11"/>
  <c r="O22" s="1"/>
  <c r="C7"/>
  <c r="N6"/>
  <c r="N8" s="1"/>
  <c r="M44"/>
  <c r="M21" i="17" s="1"/>
  <c r="F11" i="57"/>
  <c r="F22" s="1"/>
  <c r="F6"/>
  <c r="F8" s="1"/>
  <c r="J7"/>
  <c r="R44"/>
  <c r="R7"/>
  <c r="P44"/>
  <c r="P21" i="17" s="1"/>
  <c r="H42" i="54"/>
  <c r="H24"/>
  <c r="E11" i="57"/>
  <c r="I6"/>
  <c r="I11"/>
  <c r="I22" s="1"/>
  <c r="Q24" i="54"/>
  <c r="Q42"/>
  <c r="M7" i="57"/>
  <c r="H45"/>
  <c r="L45"/>
  <c r="P45"/>
  <c r="Q31"/>
  <c r="O44"/>
  <c r="O21" i="17" s="1"/>
  <c r="P6" i="57"/>
  <c r="P8" s="1"/>
  <c r="K27"/>
  <c r="L44"/>
  <c r="L21" i="17" s="1"/>
  <c r="K22" i="54"/>
  <c r="K15" i="57"/>
  <c r="K44" s="1"/>
  <c r="K21" i="17" s="1"/>
  <c r="K17" i="57"/>
  <c r="E26"/>
  <c r="E27" s="1"/>
  <c r="F30"/>
  <c r="O30"/>
  <c r="O31" s="1"/>
  <c r="G37"/>
  <c r="G31" s="1"/>
  <c r="R44" i="54"/>
  <c r="G27"/>
  <c r="E45"/>
  <c r="M44"/>
  <c r="M18" i="17" s="1"/>
  <c r="N45" i="54"/>
  <c r="M45"/>
  <c r="E6"/>
  <c r="E8" s="1"/>
  <c r="K6"/>
  <c r="K8" s="1"/>
  <c r="O6"/>
  <c r="O8" s="1"/>
  <c r="R6"/>
  <c r="R8" s="1"/>
  <c r="R7"/>
  <c r="R11"/>
  <c r="R22" s="1"/>
  <c r="K44"/>
  <c r="K18" i="17" s="1"/>
  <c r="R16" i="54"/>
  <c r="R16" i="57" s="1"/>
  <c r="O27" i="54"/>
  <c r="Q38"/>
  <c r="Q38" i="57" s="1"/>
  <c r="P11"/>
  <c r="P22" s="1"/>
  <c r="E11" i="54"/>
  <c r="E22" s="1"/>
  <c r="E7"/>
  <c r="G11"/>
  <c r="G22" s="1"/>
  <c r="O11"/>
  <c r="O22" s="1"/>
  <c r="M38"/>
  <c r="M38" i="57" s="1"/>
  <c r="O44" i="54"/>
  <c r="O18" i="17" s="1"/>
  <c r="B10" i="57"/>
  <c r="Q10"/>
  <c r="E15"/>
  <c r="N15"/>
  <c r="G18"/>
  <c r="M23"/>
  <c r="M45" s="1"/>
  <c r="M26"/>
  <c r="M27" s="1"/>
  <c r="D36"/>
  <c r="D45" s="1"/>
  <c r="J37"/>
  <c r="J31" s="1"/>
  <c r="I39"/>
  <c r="I44" s="1"/>
  <c r="I21" i="17" s="1"/>
  <c r="K10" i="57"/>
  <c r="I30"/>
  <c r="I31" s="1"/>
  <c r="G45" i="54"/>
  <c r="R45"/>
  <c r="B45"/>
  <c r="J38"/>
  <c r="J38" i="57" s="1"/>
  <c r="G8" i="54"/>
  <c r="L7"/>
  <c r="N27"/>
  <c r="F31"/>
  <c r="L31"/>
  <c r="M7"/>
  <c r="Q27"/>
  <c r="C27"/>
  <c r="C33" s="1"/>
  <c r="C10" i="57"/>
  <c r="B15"/>
  <c r="B45" s="1"/>
  <c r="G15"/>
  <c r="O36"/>
  <c r="O45" s="1"/>
  <c r="E37"/>
  <c r="E31" s="1"/>
  <c r="M37"/>
  <c r="M31" s="1"/>
  <c r="D38" i="54"/>
  <c r="D38" i="57" s="1"/>
  <c r="N38" i="54"/>
  <c r="N38" i="57" s="1"/>
  <c r="L6" i="54"/>
  <c r="L8" s="1"/>
  <c r="H16"/>
  <c r="H16" i="57" s="1"/>
  <c r="L27" i="54"/>
  <c r="I11"/>
  <c r="I22" s="1"/>
  <c r="G44"/>
  <c r="G18" i="17" s="1"/>
  <c r="B36" i="55" l="1"/>
  <c r="B48"/>
  <c r="B28"/>
  <c r="D40" i="53"/>
  <c r="E47"/>
  <c r="E6" i="17"/>
  <c r="E7" s="1"/>
  <c r="E10" s="1"/>
  <c r="E46" i="53"/>
  <c r="E17" i="17" s="1"/>
  <c r="L44" i="52"/>
  <c r="L34"/>
  <c r="L26"/>
  <c r="C35" i="56"/>
  <c r="C48"/>
  <c r="C27"/>
  <c r="F48" i="55"/>
  <c r="F28"/>
  <c r="F36"/>
  <c r="Q28"/>
  <c r="Q36"/>
  <c r="Q48"/>
  <c r="C26" i="53"/>
  <c r="C45"/>
  <c r="C34"/>
  <c r="C44"/>
  <c r="O35" i="56"/>
  <c r="O48"/>
  <c r="O27"/>
  <c r="D24" i="54"/>
  <c r="D33" s="1"/>
  <c r="E39"/>
  <c r="O48" i="55"/>
  <c r="O36"/>
  <c r="O28"/>
  <c r="G48" i="56"/>
  <c r="G27"/>
  <c r="G35"/>
  <c r="P45" i="53"/>
  <c r="P34"/>
  <c r="P26"/>
  <c r="P44"/>
  <c r="K45"/>
  <c r="K26"/>
  <c r="K44"/>
  <c r="K34"/>
  <c r="N35" i="56"/>
  <c r="N27"/>
  <c r="N48"/>
  <c r="C44" i="52"/>
  <c r="C34"/>
  <c r="C26"/>
  <c r="B45" i="53"/>
  <c r="B26"/>
  <c r="B44"/>
  <c r="B34"/>
  <c r="J26"/>
  <c r="J45"/>
  <c r="J34"/>
  <c r="J44"/>
  <c r="O34" i="52"/>
  <c r="O44"/>
  <c r="O26"/>
  <c r="D36" i="55"/>
  <c r="D48"/>
  <c r="D28"/>
  <c r="G44" i="52"/>
  <c r="G26"/>
  <c r="G34"/>
  <c r="J48" i="56"/>
  <c r="J35"/>
  <c r="J27"/>
  <c r="L28" i="55"/>
  <c r="L36"/>
  <c r="L48"/>
  <c r="M28"/>
  <c r="M36"/>
  <c r="M48"/>
  <c r="E44" i="53"/>
  <c r="E45"/>
  <c r="E26"/>
  <c r="E34"/>
  <c r="R45"/>
  <c r="R34"/>
  <c r="R26"/>
  <c r="R44"/>
  <c r="C48" i="55"/>
  <c r="C36"/>
  <c r="C28"/>
  <c r="M44" i="53"/>
  <c r="M45"/>
  <c r="M26"/>
  <c r="M34"/>
  <c r="R26" i="52"/>
  <c r="R44"/>
  <c r="R34"/>
  <c r="F35" i="56"/>
  <c r="F48"/>
  <c r="F27"/>
  <c r="K35"/>
  <c r="C34" i="54"/>
  <c r="C9"/>
  <c r="U34"/>
  <c r="B34"/>
  <c r="J24"/>
  <c r="Q34"/>
  <c r="S34"/>
  <c r="P9"/>
  <c r="P34"/>
  <c r="D8"/>
  <c r="H34"/>
  <c r="H9"/>
  <c r="P42"/>
  <c r="F42"/>
  <c r="I8" i="57"/>
  <c r="T6"/>
  <c r="T8" s="1"/>
  <c r="L42" i="54"/>
  <c r="L24"/>
  <c r="L33" s="1"/>
  <c r="S6" i="57"/>
  <c r="S8" s="1"/>
  <c r="J8" i="54"/>
  <c r="J34"/>
  <c r="T31" i="57"/>
  <c r="T27"/>
  <c r="S31"/>
  <c r="S9"/>
  <c r="S34"/>
  <c r="F34" i="54"/>
  <c r="F9"/>
  <c r="N42"/>
  <c r="N24"/>
  <c r="H36" i="55"/>
  <c r="H48"/>
  <c r="H28"/>
  <c r="Q34" i="52"/>
  <c r="Q26"/>
  <c r="Q44"/>
  <c r="K44"/>
  <c r="K34"/>
  <c r="K26"/>
  <c r="I34"/>
  <c r="I26"/>
  <c r="I44"/>
  <c r="D26"/>
  <c r="D44"/>
  <c r="D34"/>
  <c r="D34" i="53"/>
  <c r="D26"/>
  <c r="D44"/>
  <c r="J36" i="55"/>
  <c r="J48"/>
  <c r="J28"/>
  <c r="B44" i="52"/>
  <c r="B26"/>
  <c r="B34"/>
  <c r="T11" i="57"/>
  <c r="T22" s="1"/>
  <c r="T42" s="1"/>
  <c r="U42"/>
  <c r="U31"/>
  <c r="U33" s="1"/>
  <c r="T7"/>
  <c r="S44" i="53"/>
  <c r="S26"/>
  <c r="S34"/>
  <c r="R48" i="55"/>
  <c r="R28"/>
  <c r="R36"/>
  <c r="L26" i="53"/>
  <c r="L44"/>
  <c r="L34"/>
  <c r="N44" i="52"/>
  <c r="N34"/>
  <c r="N26"/>
  <c r="H44"/>
  <c r="H34"/>
  <c r="H26"/>
  <c r="P48" i="55"/>
  <c r="P28"/>
  <c r="P36"/>
  <c r="I44" i="53"/>
  <c r="I34"/>
  <c r="I26"/>
  <c r="M26" i="52"/>
  <c r="M44"/>
  <c r="M34"/>
  <c r="E45" i="57"/>
  <c r="O34" i="54"/>
  <c r="I45" i="57"/>
  <c r="U6"/>
  <c r="U8" s="1"/>
  <c r="U7"/>
  <c r="M24" i="54"/>
  <c r="M42"/>
  <c r="I9"/>
  <c r="I34"/>
  <c r="K36" i="55"/>
  <c r="K48"/>
  <c r="K28"/>
  <c r="N44" i="53"/>
  <c r="N34"/>
  <c r="N26"/>
  <c r="F26" i="52"/>
  <c r="F44"/>
  <c r="F34"/>
  <c r="G48" i="55"/>
  <c r="G28"/>
  <c r="G36"/>
  <c r="G34" i="53"/>
  <c r="G26"/>
  <c r="G44"/>
  <c r="T34" i="54"/>
  <c r="S11" i="57"/>
  <c r="S22" s="1"/>
  <c r="S24" s="1"/>
  <c r="U44" i="53"/>
  <c r="U26"/>
  <c r="U34"/>
  <c r="T34"/>
  <c r="T44"/>
  <c r="T26"/>
  <c r="P34" i="52"/>
  <c r="P26"/>
  <c r="P44"/>
  <c r="D48" i="56"/>
  <c r="D27"/>
  <c r="D35"/>
  <c r="O26" i="53"/>
  <c r="O44"/>
  <c r="O34"/>
  <c r="B48" i="56"/>
  <c r="B27"/>
  <c r="B35"/>
  <c r="Q34" i="53"/>
  <c r="Q26"/>
  <c r="Q44"/>
  <c r="Q48" i="56"/>
  <c r="Q35"/>
  <c r="Q27"/>
  <c r="F34" i="53"/>
  <c r="F26"/>
  <c r="F44"/>
  <c r="T24" i="57"/>
  <c r="U25"/>
  <c r="U43"/>
  <c r="U27" i="56"/>
  <c r="U48"/>
  <c r="U35"/>
  <c r="T27"/>
  <c r="T48"/>
  <c r="T35"/>
  <c r="T24" i="54"/>
  <c r="T42"/>
  <c r="S42"/>
  <c r="S24"/>
  <c r="U24"/>
  <c r="U42"/>
  <c r="E24"/>
  <c r="E42"/>
  <c r="F24" i="57"/>
  <c r="F42"/>
  <c r="H42"/>
  <c r="H24"/>
  <c r="G42" i="54"/>
  <c r="G24"/>
  <c r="O24"/>
  <c r="O42"/>
  <c r="M34"/>
  <c r="M9"/>
  <c r="R42"/>
  <c r="R24"/>
  <c r="N7" i="57"/>
  <c r="N22"/>
  <c r="B6"/>
  <c r="B8" s="1"/>
  <c r="B11"/>
  <c r="B22" s="1"/>
  <c r="B42" i="54"/>
  <c r="B24"/>
  <c r="H25"/>
  <c r="H33"/>
  <c r="H43"/>
  <c r="H34" i="57"/>
  <c r="H9"/>
  <c r="C6"/>
  <c r="C8" s="1"/>
  <c r="C11"/>
  <c r="C22" s="1"/>
  <c r="F31"/>
  <c r="F7"/>
  <c r="K24" i="54"/>
  <c r="K42"/>
  <c r="P25"/>
  <c r="P33"/>
  <c r="P43"/>
  <c r="R24" i="57"/>
  <c r="R42"/>
  <c r="J25" i="54"/>
  <c r="J43"/>
  <c r="J33"/>
  <c r="C9" i="57"/>
  <c r="L42"/>
  <c r="L24"/>
  <c r="E6"/>
  <c r="E8" s="1"/>
  <c r="O27"/>
  <c r="K34" i="54"/>
  <c r="D8" i="57"/>
  <c r="M11"/>
  <c r="M22" s="1"/>
  <c r="I7"/>
  <c r="B7"/>
  <c r="O8"/>
  <c r="Q11"/>
  <c r="Q22" s="1"/>
  <c r="Q6"/>
  <c r="K7"/>
  <c r="K45"/>
  <c r="I24"/>
  <c r="I42"/>
  <c r="R34"/>
  <c r="R9"/>
  <c r="J24"/>
  <c r="J42"/>
  <c r="O42"/>
  <c r="O24"/>
  <c r="P42"/>
  <c r="P24"/>
  <c r="D9"/>
  <c r="D34"/>
  <c r="D43" i="54"/>
  <c r="D25"/>
  <c r="I24"/>
  <c r="I42"/>
  <c r="G7" i="57"/>
  <c r="G22"/>
  <c r="L9" i="54"/>
  <c r="L34"/>
  <c r="K11" i="57"/>
  <c r="K22" s="1"/>
  <c r="K6"/>
  <c r="K8" s="1"/>
  <c r="E7"/>
  <c r="E22"/>
  <c r="E34" i="54"/>
  <c r="E9"/>
  <c r="R9"/>
  <c r="R34"/>
  <c r="M9" i="57"/>
  <c r="Q25" i="54"/>
  <c r="Q33"/>
  <c r="Q43"/>
  <c r="J34" i="57"/>
  <c r="J9"/>
  <c r="D42"/>
  <c r="D24"/>
  <c r="F25" i="54"/>
  <c r="F43"/>
  <c r="F33"/>
  <c r="N44" i="57"/>
  <c r="N21" i="17" s="1"/>
  <c r="G44" i="57"/>
  <c r="G21" i="17" s="1"/>
  <c r="D27" i="57"/>
  <c r="L34"/>
  <c r="N45"/>
  <c r="O7"/>
  <c r="P34"/>
  <c r="M6"/>
  <c r="M8" s="1"/>
  <c r="G45"/>
  <c r="E39" l="1"/>
  <c r="E44" s="1"/>
  <c r="E21" i="17" s="1"/>
  <c r="E44" i="54"/>
  <c r="E18" i="17" s="1"/>
  <c r="D47" i="53"/>
  <c r="D46"/>
  <c r="D17" i="17" s="1"/>
  <c r="D39" i="54"/>
  <c r="C40" i="53"/>
  <c r="D6" i="17"/>
  <c r="D7" s="1"/>
  <c r="D10" s="1"/>
  <c r="S42" i="57"/>
  <c r="L43" i="54"/>
  <c r="L25"/>
  <c r="T34" i="57"/>
  <c r="T9"/>
  <c r="N33" i="54"/>
  <c r="N25"/>
  <c r="N43"/>
  <c r="U9" i="57"/>
  <c r="U34"/>
  <c r="M43" i="54"/>
  <c r="M33"/>
  <c r="M25"/>
  <c r="S43" i="57"/>
  <c r="S25"/>
  <c r="S33"/>
  <c r="T43"/>
  <c r="T25"/>
  <c r="T33"/>
  <c r="S33" i="54"/>
  <c r="S25"/>
  <c r="S43"/>
  <c r="U33"/>
  <c r="U25"/>
  <c r="U43"/>
  <c r="T43"/>
  <c r="T33"/>
  <c r="T25"/>
  <c r="B24" i="57"/>
  <c r="B42"/>
  <c r="K42"/>
  <c r="K24"/>
  <c r="I9"/>
  <c r="I34"/>
  <c r="K43" i="54"/>
  <c r="K25"/>
  <c r="K33"/>
  <c r="H25" i="57"/>
  <c r="H33"/>
  <c r="H43"/>
  <c r="E24"/>
  <c r="E42"/>
  <c r="J43"/>
  <c r="J33"/>
  <c r="J25"/>
  <c r="Q8"/>
  <c r="Q34"/>
  <c r="L43"/>
  <c r="L25"/>
  <c r="L33"/>
  <c r="R25"/>
  <c r="R33"/>
  <c r="R43"/>
  <c r="C42"/>
  <c r="C24"/>
  <c r="F25"/>
  <c r="F33"/>
  <c r="F43"/>
  <c r="D43"/>
  <c r="D33"/>
  <c r="D25"/>
  <c r="G34"/>
  <c r="G9"/>
  <c r="P43"/>
  <c r="P25"/>
  <c r="P33"/>
  <c r="B25" i="54"/>
  <c r="B33"/>
  <c r="B43"/>
  <c r="O34" i="57"/>
  <c r="O9"/>
  <c r="G42"/>
  <c r="G24"/>
  <c r="K9"/>
  <c r="K34"/>
  <c r="M24"/>
  <c r="M42"/>
  <c r="F9"/>
  <c r="F34"/>
  <c r="O33" i="54"/>
  <c r="O25"/>
  <c r="O43"/>
  <c r="E43"/>
  <c r="E33"/>
  <c r="E25"/>
  <c r="M34" i="57"/>
  <c r="C34"/>
  <c r="E9"/>
  <c r="E34"/>
  <c r="I25" i="54"/>
  <c r="I43"/>
  <c r="I33"/>
  <c r="O43" i="57"/>
  <c r="O25"/>
  <c r="O33"/>
  <c r="Q42"/>
  <c r="Q24"/>
  <c r="R25" i="54"/>
  <c r="R43"/>
  <c r="R33"/>
  <c r="I43" i="57"/>
  <c r="I33"/>
  <c r="I25"/>
  <c r="B34"/>
  <c r="B9"/>
  <c r="N34"/>
  <c r="N9"/>
  <c r="N42"/>
  <c r="N24"/>
  <c r="G33" i="54"/>
  <c r="G43"/>
  <c r="G25"/>
  <c r="D44" l="1"/>
  <c r="D18" i="17" s="1"/>
  <c r="D39" i="57"/>
  <c r="D44" s="1"/>
  <c r="D21" i="17" s="1"/>
  <c r="C47" i="53"/>
  <c r="C6" i="17"/>
  <c r="C7" s="1"/>
  <c r="C10" s="1"/>
  <c r="B40" i="53"/>
  <c r="C39" i="54"/>
  <c r="C46" i="53"/>
  <c r="C17" i="17" s="1"/>
  <c r="C33" i="57"/>
  <c r="C25"/>
  <c r="C43"/>
  <c r="M25"/>
  <c r="M33"/>
  <c r="M43"/>
  <c r="K33"/>
  <c r="K43"/>
  <c r="K25"/>
  <c r="N25"/>
  <c r="N43"/>
  <c r="N33"/>
  <c r="Q33"/>
  <c r="Q25"/>
  <c r="Q43"/>
  <c r="G43"/>
  <c r="G33"/>
  <c r="G25"/>
  <c r="E25"/>
  <c r="E33"/>
  <c r="E43"/>
  <c r="B43"/>
  <c r="B25"/>
  <c r="B33"/>
  <c r="C39" l="1"/>
  <c r="C44" s="1"/>
  <c r="C21" i="17" s="1"/>
  <c r="C44" i="54"/>
  <c r="C18" i="17" s="1"/>
  <c r="B47" i="53"/>
  <c r="B6" i="17"/>
  <c r="B7" s="1"/>
  <c r="B10" s="1"/>
  <c r="B46" i="53"/>
  <c r="B17" i="17" s="1"/>
  <c r="B39" i="54"/>
  <c r="B39" i="57" l="1"/>
  <c r="B44" s="1"/>
  <c r="B21" i="17" s="1"/>
  <c r="B44" i="54"/>
  <c r="B18" i="17" s="1"/>
</calcChain>
</file>

<file path=xl/comments1.xml><?xml version="1.0" encoding="utf-8"?>
<comments xmlns="http://schemas.openxmlformats.org/spreadsheetml/2006/main">
  <authors>
    <author>MAHEN Angéline</author>
  </authors>
  <commentList>
    <comment ref="P57" authorId="0">
      <text>
        <r>
          <rPr>
            <b/>
            <sz val="8"/>
            <color indexed="81"/>
            <rFont val="Tahoma"/>
            <family val="2"/>
          </rPr>
          <t>MAHEN Angéline:</t>
        </r>
        <r>
          <rPr>
            <sz val="8"/>
            <color indexed="81"/>
            <rFont val="Tahoma"/>
            <family val="2"/>
          </rPr>
          <t xml:space="preserve">
même traitement que dans l'OFL 2011.</t>
        </r>
      </text>
    </comment>
  </commentList>
</comments>
</file>

<file path=xl/sharedStrings.xml><?xml version="1.0" encoding="utf-8"?>
<sst xmlns="http://schemas.openxmlformats.org/spreadsheetml/2006/main" count="1715" uniqueCount="482">
  <si>
    <t>SAN</t>
  </si>
  <si>
    <t>SIVU</t>
  </si>
  <si>
    <t>SIVOM</t>
  </si>
  <si>
    <t>Syndicats mixtes</t>
  </si>
  <si>
    <t>10.1 - Les groupements de collectivités territoriales</t>
  </si>
  <si>
    <t>Les comptes des communes</t>
  </si>
  <si>
    <t xml:space="preserve">Dépenses totales </t>
  </si>
  <si>
    <t>Recettes totales</t>
  </si>
  <si>
    <t>Dépenses totales hors remboursements de dette</t>
  </si>
  <si>
    <t>Recettes totales hors emprunts</t>
  </si>
  <si>
    <t>Dépenses réelles de fonctionnement</t>
  </si>
  <si>
    <t>Dépenses de fonctionnement hors intérêts de dette (1)</t>
  </si>
  <si>
    <t>Recettes de fonctionnement (2)</t>
  </si>
  <si>
    <t xml:space="preserve">   - autres impôts indirects et taxes</t>
  </si>
  <si>
    <t>Épargne de gestion (3)=(2)-(1)</t>
  </si>
  <si>
    <t>*  intérêts de dette (4)</t>
  </si>
  <si>
    <t>Épargne brute (5)=(3)-(4)</t>
  </si>
  <si>
    <t>Dépenses réelles d'investissement</t>
  </si>
  <si>
    <t>Recettes réelles d'investissement</t>
  </si>
  <si>
    <t>Besoin ou capacité de financement=(5)+(7)-(6)</t>
  </si>
  <si>
    <t>Variation fonds de roulement</t>
  </si>
  <si>
    <t>Évolution de la dette :</t>
  </si>
  <si>
    <t>* remboursements de dette</t>
  </si>
  <si>
    <t>* emprunts</t>
  </si>
  <si>
    <t>Dette totale au 31/12</t>
  </si>
  <si>
    <t>Ratios :</t>
  </si>
  <si>
    <t>Dette au 31/12 / recettes de fonctionnement</t>
  </si>
  <si>
    <t>Annuité / recettes de fonctionnement</t>
  </si>
  <si>
    <t>Les montants sont calculés hors gestion active de la dette.</t>
  </si>
  <si>
    <t>Les comptes des groupements de communes à fiscalité propre</t>
  </si>
  <si>
    <t>Les comptes des départements</t>
  </si>
  <si>
    <t xml:space="preserve">               dont droits de mutation</t>
  </si>
  <si>
    <t>-</t>
  </si>
  <si>
    <t xml:space="preserve">               dont TSCA</t>
  </si>
  <si>
    <t xml:space="preserve">                dont cartes grises</t>
  </si>
  <si>
    <t>10.4 Les comptes des communes</t>
  </si>
  <si>
    <t>10.5 Les comptes des groupements de communes à fiscalité propre</t>
  </si>
  <si>
    <t>Les comptes des collectivités territoriales et de leurs groupements à fiscalité propre</t>
  </si>
  <si>
    <t>Données non consolidées entre les différents niveaux de collectivités sauf reversements fiscaux.</t>
  </si>
  <si>
    <t xml:space="preserve">Comptes des administrations publiques locales </t>
  </si>
  <si>
    <t>Dépenses de fonctionnement</t>
  </si>
  <si>
    <t>Prestations et autres transferts</t>
  </si>
  <si>
    <t>Recettes de production</t>
  </si>
  <si>
    <t>Revenus de la propriété</t>
  </si>
  <si>
    <t>Impôts et cotisations sociales</t>
  </si>
  <si>
    <t>Autres transferts</t>
  </si>
  <si>
    <t>SOLDES</t>
  </si>
  <si>
    <t xml:space="preserve">10.2 Les comptes des administrations publiques locales </t>
  </si>
  <si>
    <t>n.d.</t>
  </si>
  <si>
    <t>Fonctionnement</t>
  </si>
  <si>
    <t>Investissement</t>
  </si>
  <si>
    <t>n.d</t>
  </si>
  <si>
    <t>Dépenses totales pour les collèges</t>
  </si>
  <si>
    <t>Les dépenses de personnel des collectivités locales</t>
  </si>
  <si>
    <t xml:space="preserve">Communes </t>
  </si>
  <si>
    <t>Groupements de communes à fiscalité propre</t>
  </si>
  <si>
    <t>Départements</t>
  </si>
  <si>
    <t>Régions</t>
  </si>
  <si>
    <t>Communes</t>
  </si>
  <si>
    <t xml:space="preserve">Taxe d'habitation </t>
  </si>
  <si>
    <t>Taxe sur le foncier bâti</t>
  </si>
  <si>
    <t>Taxe sur le foncier non bâti</t>
  </si>
  <si>
    <t>Taxe professionnelle</t>
  </si>
  <si>
    <t>s.o.</t>
  </si>
  <si>
    <t>Toutes collectivités</t>
  </si>
  <si>
    <t xml:space="preserve">Plafonnement des 4 taux </t>
  </si>
  <si>
    <t>Total</t>
  </si>
  <si>
    <t>Taxes foncières</t>
  </si>
  <si>
    <t>Ensemble des collectivités locales</t>
  </si>
  <si>
    <t>Définition</t>
  </si>
  <si>
    <t>Etat</t>
  </si>
  <si>
    <t xml:space="preserve">Organismes divers d'administration centrale </t>
  </si>
  <si>
    <t>Administrations de sécurité sociale</t>
  </si>
  <si>
    <t>Indice de prix du PIB</t>
  </si>
  <si>
    <t>Toutes les séries financières sont exprimées en euros courants, celles-ci peuvent être déflatées par l'indice des prix du PIB</t>
  </si>
  <si>
    <t>10.9</t>
  </si>
  <si>
    <t>10.10</t>
  </si>
  <si>
    <t>10.11</t>
  </si>
  <si>
    <t>10.13</t>
  </si>
  <si>
    <t>10.14</t>
  </si>
  <si>
    <t>10.15</t>
  </si>
  <si>
    <t>10.16</t>
  </si>
  <si>
    <t xml:space="preserve">10.1 </t>
  </si>
  <si>
    <t>Les groupements de collectivités territoriales</t>
  </si>
  <si>
    <t xml:space="preserve">10.2 </t>
  </si>
  <si>
    <t>Les comptes des administrations publiques locales</t>
  </si>
  <si>
    <t xml:space="preserve">10.3 </t>
  </si>
  <si>
    <t>Les dépenses des administrations publiques locales ventilées par fonction</t>
  </si>
  <si>
    <t xml:space="preserve">10.4 </t>
  </si>
  <si>
    <t xml:space="preserve">10.5 </t>
  </si>
  <si>
    <t xml:space="preserve">10.6 </t>
  </si>
  <si>
    <t xml:space="preserve">10.7 </t>
  </si>
  <si>
    <t xml:space="preserve">10.8 </t>
  </si>
  <si>
    <t>Les dépenses des collectivités locales dans les principaux domaines transférés</t>
  </si>
  <si>
    <t>L’endettement des collectivités locales</t>
  </si>
  <si>
    <t>Les taux de fiscalité locale</t>
  </si>
  <si>
    <t>Les produits de fiscalité locale</t>
  </si>
  <si>
    <t xml:space="preserve">10.12 </t>
  </si>
  <si>
    <t xml:space="preserve">Les compensations et dégrèvements de fiscalité directe locale. </t>
  </si>
  <si>
    <t>Les effectifs des collectivités locales</t>
  </si>
  <si>
    <t>Les dépenses de personnel des collectivités locales.</t>
  </si>
  <si>
    <t>10.16 Les dépenses de personnel des collectivités locales</t>
  </si>
  <si>
    <t>10.15 Les effectifs des collectivités locales</t>
  </si>
  <si>
    <t>10.10 Les dépenses des collectivités locales dans les principaux domaines transférés</t>
  </si>
  <si>
    <t>10.9 Les comptes des collectivités territoriales et de leurs groupements à fiscalité propre</t>
  </si>
  <si>
    <t>10.8 Les comptes des régions</t>
  </si>
  <si>
    <t>10.7 Les comptes des départements</t>
  </si>
  <si>
    <t>10.6 Les comptes des communes et de leurs groupements à fiscalité propre</t>
  </si>
  <si>
    <t>Dépenses des départements dans les domaines transférés</t>
  </si>
  <si>
    <t xml:space="preserve">Dépenses des régions dans les domaines transférés  </t>
  </si>
  <si>
    <t>Invetissement</t>
  </si>
  <si>
    <t>Dépenses d'investissement hors remboursements (6)</t>
  </si>
  <si>
    <t>Recettes d'investissement hors emprunts (7)</t>
  </si>
  <si>
    <t>Les dépenses des administrations publiques locales</t>
  </si>
  <si>
    <t>Total des dépenses</t>
  </si>
  <si>
    <t>Défense</t>
  </si>
  <si>
    <t>Ordre et sûreté publics</t>
  </si>
  <si>
    <t>Affaires économiques</t>
  </si>
  <si>
    <t>Protection de l'environnement</t>
  </si>
  <si>
    <t>Santé</t>
  </si>
  <si>
    <t>Protection sociale</t>
  </si>
  <si>
    <t>Poids relatif des dépenses par fonction</t>
  </si>
  <si>
    <t>2011*</t>
  </si>
  <si>
    <t xml:space="preserve"> </t>
  </si>
  <si>
    <t>Transport scolaire (fonctionnement)</t>
  </si>
  <si>
    <t>Contingents destinés aux SDIS (fonctionnement)</t>
  </si>
  <si>
    <t>Taxe professionnelle/CRTP</t>
  </si>
  <si>
    <t>CFE</t>
  </si>
  <si>
    <t>IFER</t>
  </si>
  <si>
    <t>10.14 Les compensations et dégrèvements en matière de fiscalité directe locale</t>
  </si>
  <si>
    <t xml:space="preserve">   - dont DGF </t>
  </si>
  <si>
    <t>10.11 L'endettement des collectivités locales</t>
  </si>
  <si>
    <t>Total Administrations publiques</t>
  </si>
  <si>
    <t xml:space="preserve">Total Administrations publiques </t>
  </si>
  <si>
    <t>Dépenses totales pour l'enseignement</t>
  </si>
  <si>
    <t>Dépenses totales de formation professionnelle et apprentissage</t>
  </si>
  <si>
    <t>Dépenses de fonctionnement d'aide sociale</t>
  </si>
  <si>
    <t>10.13 Les produits de fiscalité locale</t>
  </si>
  <si>
    <t>Rémunération des salariés (D1)</t>
  </si>
  <si>
    <t>Intérêts (D41)</t>
  </si>
  <si>
    <t>Autres transferts courants  (D7 hors D73)</t>
  </si>
  <si>
    <t>Transferts de recettes fiscales  (D733)</t>
  </si>
  <si>
    <t>Transferts courants entre administrations publiques  (D73 hors D733)</t>
  </si>
  <si>
    <t>10.3 Les dépenses des administrations publiques locales ventilées par fonction</t>
  </si>
  <si>
    <t>Cotisation foncière des entreprises</t>
  </si>
  <si>
    <t>* dont achats et charges externes</t>
  </si>
  <si>
    <t>* dont personnel</t>
  </si>
  <si>
    <t>* dont transferts versés</t>
  </si>
  <si>
    <t>* dont impôts et taxes</t>
  </si>
  <si>
    <t xml:space="preserve">   - fiscalité reversée</t>
  </si>
  <si>
    <t>* dont subventions d'équipement</t>
  </si>
  <si>
    <t>* dont équipement</t>
  </si>
  <si>
    <t xml:space="preserve">* dont dotations et subventions </t>
  </si>
  <si>
    <t>* dont reversements fiscaux</t>
  </si>
  <si>
    <t>TEOM, sources OFL 2007 à 2011</t>
  </si>
  <si>
    <t>TEOM, sources OFL 2003 à 2006</t>
  </si>
  <si>
    <t>TEOM-REOM source OFL 2002</t>
  </si>
  <si>
    <t>TEOM-REOM source OFL 2001</t>
  </si>
  <si>
    <t>Les données TEOM utilisées pour le tableau sont en rouge</t>
  </si>
  <si>
    <t>Ensemble des collectivités territoriales et de leurs groupements à fiscalité propre</t>
  </si>
  <si>
    <t>EPCI à fiscalité propre</t>
  </si>
  <si>
    <t>Les comptes des communes et leurs groupements à fiscalité propre</t>
  </si>
  <si>
    <t>TASCOM</t>
  </si>
  <si>
    <t>Loisirs, culture et culte</t>
  </si>
  <si>
    <t>Enseignement</t>
  </si>
  <si>
    <t>Source : DGFiP.</t>
  </si>
  <si>
    <t>n.d. : Données non disponibles.</t>
  </si>
  <si>
    <t xml:space="preserve">        dont RMI / RSA (dépenses brutes) </t>
  </si>
  <si>
    <t xml:space="preserve">        dont APA (dépenses brutes)</t>
  </si>
  <si>
    <t>Champ : France ; dette publique au sens du traité de Maastricht, au 31 décembre.</t>
  </si>
  <si>
    <t>---       Communautés d'agglomération et SAN</t>
  </si>
  <si>
    <t>---       Communautés de communes</t>
  </si>
  <si>
    <t>Source : Insee, Colter (avant 2009) et SIASP.</t>
  </si>
  <si>
    <t>* emprunts - remboursements de dette</t>
  </si>
  <si>
    <t>Les effectifs sur emplois principaux hors bénéficiaires de contrats aidés</t>
  </si>
  <si>
    <t xml:space="preserve">                dont TICPE</t>
  </si>
  <si>
    <t>,</t>
  </si>
  <si>
    <t>Services généraux des administrations publiques</t>
  </si>
  <si>
    <t>Logements et équipements collectifs</t>
  </si>
  <si>
    <t>Les comptes des communes et de leurs groupements à fiscalité propre</t>
  </si>
  <si>
    <t>Dépenses totales pour le transport ferroviaire régional de voyageurs</t>
  </si>
  <si>
    <t xml:space="preserve">               dont TICPE</t>
  </si>
  <si>
    <t>Sources : DGFiP, DGCL.</t>
  </si>
  <si>
    <t xml:space="preserve">Source : DGCL, comptes administratifs et budgets primitifs. </t>
  </si>
  <si>
    <t>Source : DGCL, comptes administratifs et budgets primitifs.</t>
  </si>
  <si>
    <t xml:space="preserve">TOTAL FPT  </t>
  </si>
  <si>
    <t>dont    Secteur communal</t>
  </si>
  <si>
    <t>---       Communautés urbaines et métropoles</t>
  </si>
  <si>
    <t>Champ : France hors Mayotte. Emplois principaux hors bénéficiaires de contrats aidés.</t>
  </si>
  <si>
    <t>s.o. : sans objet.</t>
  </si>
  <si>
    <t>Épargne nette = (5)-remboursements</t>
  </si>
  <si>
    <t>Épargne de gestion / recettes de fonctionnement</t>
  </si>
  <si>
    <t>Épargne brute / recettes de fonctionnement</t>
  </si>
  <si>
    <t>Indice de prix du PIB (1.103)</t>
  </si>
  <si>
    <t>Groupements de communes à fiscalité propre (GFP)</t>
  </si>
  <si>
    <t>Secteur communal : communes et GFP</t>
  </si>
  <si>
    <t>Autres impôts sur la production (D29)</t>
  </si>
  <si>
    <t>Revenus de la propriété autres que les intérêts (D4 hors D41)</t>
  </si>
  <si>
    <t>Impôts courants sur le revenu et le patrimoine (D5)</t>
  </si>
  <si>
    <t>Prestations sociales autres que transferts sociaux en nature (D62)</t>
  </si>
  <si>
    <t>Transferts sociaux en nature de produits marchands (D632)</t>
  </si>
  <si>
    <t>Subventions (D3)</t>
  </si>
  <si>
    <t xml:space="preserve">Transferts courants entre administrations publiques (D73) </t>
  </si>
  <si>
    <t>Autres transferts courants (D7 hors D73)</t>
  </si>
  <si>
    <t>Transferts en capital à payer (D9p hors D995p)</t>
  </si>
  <si>
    <t>Formation brute de capital fixe (P51g)</t>
  </si>
  <si>
    <t>Production des branches marchandes et ventes résiduelles (P11)</t>
  </si>
  <si>
    <t>Production pour emploi final propre (P12)</t>
  </si>
  <si>
    <t>Paiements partiels des ménages (partie du P13)</t>
  </si>
  <si>
    <t>Autres subventions sur la production (D39)</t>
  </si>
  <si>
    <t>Impôts sur la production et les importations (D2)</t>
  </si>
  <si>
    <t>Cotisations sociales nettes (D61)</t>
  </si>
  <si>
    <t>Impôts et cotisations dus non recouvrables nets (D995r)</t>
  </si>
  <si>
    <t>Transferts en capital  (D9r hors D91r, D995r)</t>
  </si>
  <si>
    <t>Epargne brute (B8g)</t>
  </si>
  <si>
    <t>Capacité (+) ou besoin (-) de financement (B9NF)</t>
  </si>
  <si>
    <t>Administrations publiques locales</t>
  </si>
  <si>
    <t xml:space="preserve">Administrations publiques locales </t>
  </si>
  <si>
    <t>Source : DGFiP, REI ; calculs DGCL.</t>
  </si>
  <si>
    <t xml:space="preserve">Produits d'imposition perçus par les collectivités locales - France  - </t>
  </si>
  <si>
    <t>Sources : DGFiP ; DGCL.</t>
  </si>
  <si>
    <t>Source : DGCL.</t>
  </si>
  <si>
    <t>Champ : France.</t>
  </si>
  <si>
    <t>n.d. : non disponible.</t>
  </si>
  <si>
    <t>Attention : A partir de 1997, les données figurant ici ne correspondent pas à la somme des opérations "communes" et "groupements à fiscalité propre", les reversements fiscaux des groupements vers les communes étant neutralisés en dépenses comme en recettes de fonctionnement.</t>
  </si>
  <si>
    <t>Attention : A partir de 1997, les données figurant ici ne correspondent pas à la somme des opérations "ensemble des collectivités territoriales" et "groupements à fiscalité propre", les reversements fiscaux des groupements vers les communes étant neutralisés en dépenses comme en recettes de fonctionnement.</t>
  </si>
  <si>
    <t>10.12 Les taux de fiscalité locale</t>
  </si>
  <si>
    <t>*  frais financiers (4)</t>
  </si>
  <si>
    <t>Dépenses de fonctionnement horsfrais financiers (1)</t>
  </si>
  <si>
    <t>(en milliards d'euros)</t>
  </si>
  <si>
    <t>(en %)</t>
  </si>
  <si>
    <t>Consommations intermédiaires (P2)</t>
  </si>
  <si>
    <t>Acquisitions nettes d'actifs non financiers</t>
  </si>
  <si>
    <t>Autres acquisitions nettes d'actifs non financiers (P52, P53, NP)</t>
  </si>
  <si>
    <r>
      <t xml:space="preserve">Métropoles </t>
    </r>
    <r>
      <rPr>
        <vertAlign val="superscript"/>
        <sz val="11"/>
        <rFont val="Arial"/>
        <family val="2"/>
      </rPr>
      <t>(a)</t>
    </r>
  </si>
  <si>
    <t>(a) La loi du 16 décembre 2010 de réforme des collectivités territoriales a créé les métropoles et les pôles métropolitains.</t>
  </si>
  <si>
    <r>
      <t xml:space="preserve">Pôles métropolitains </t>
    </r>
    <r>
      <rPr>
        <vertAlign val="superscript"/>
        <sz val="11"/>
        <rFont val="Arial"/>
        <family val="2"/>
      </rPr>
      <t>(a)</t>
    </r>
  </si>
  <si>
    <r>
      <t>(b) La loi du 12 juillet 1999 prévoyait la disparition des districts et des communautés de villes qui se transforment en CU, CA ou CC au 1</t>
    </r>
    <r>
      <rPr>
        <i/>
        <vertAlign val="superscript"/>
        <sz val="8"/>
        <rFont val="Arial"/>
        <family val="2"/>
      </rPr>
      <t>er</t>
    </r>
    <r>
      <rPr>
        <i/>
        <sz val="8"/>
        <rFont val="Arial"/>
        <family val="2"/>
      </rPr>
      <t xml:space="preserve"> janvier 2002 au plus tard.</t>
    </r>
  </si>
  <si>
    <r>
      <t>Districts</t>
    </r>
    <r>
      <rPr>
        <vertAlign val="superscript"/>
        <sz val="11"/>
        <rFont val="Arial"/>
        <family val="2"/>
      </rPr>
      <t xml:space="preserve"> (b)</t>
    </r>
  </si>
  <si>
    <r>
      <t>Communautés de ville (CV)</t>
    </r>
    <r>
      <rPr>
        <vertAlign val="superscript"/>
        <sz val="11"/>
        <rFont val="Arial"/>
        <family val="2"/>
      </rPr>
      <t xml:space="preserve"> (b)</t>
    </r>
  </si>
  <si>
    <t>(c) Bien qu'elle soit une collectivité territoriale, la métropole de Lyon est prise en compte à partir de 2015 dans le nombre de communes et dans le nombre d’habitants couverts par un EPCI à fiscalité propre car elle en exerce les compétences.</t>
  </si>
  <si>
    <r>
      <t>(d) Depuis 2009, le recensement des syndicats est réalisé au 1</t>
    </r>
    <r>
      <rPr>
        <i/>
        <vertAlign val="superscript"/>
        <sz val="8"/>
        <rFont val="Arial"/>
        <family val="2"/>
      </rPr>
      <t>er</t>
    </r>
    <r>
      <rPr>
        <i/>
        <sz val="8"/>
        <rFont val="Arial"/>
        <family val="2"/>
      </rPr>
      <t xml:space="preserve"> février sur des données arrêtées au 1</t>
    </r>
    <r>
      <rPr>
        <i/>
        <vertAlign val="superscript"/>
        <sz val="8"/>
        <rFont val="Arial"/>
        <family val="2"/>
      </rPr>
      <t>er</t>
    </r>
    <r>
      <rPr>
        <i/>
        <sz val="8"/>
        <rFont val="Arial"/>
        <family val="2"/>
      </rPr>
      <t xml:space="preserve"> janvier.</t>
    </r>
  </si>
  <si>
    <r>
      <t xml:space="preserve">Syndicats </t>
    </r>
    <r>
      <rPr>
        <b/>
        <vertAlign val="superscript"/>
        <sz val="11"/>
        <rFont val="Arial"/>
        <family val="2"/>
      </rPr>
      <t>(d)</t>
    </r>
  </si>
  <si>
    <t>Nombre total d'EPCI à fiscalité propre</t>
  </si>
  <si>
    <t>Nombre total de syndicats</t>
  </si>
  <si>
    <t>Communautés urbaines (CU)</t>
  </si>
  <si>
    <t>Communautés d'agglomération (CA)</t>
  </si>
  <si>
    <t>Communautés de communes (CC)</t>
  </si>
  <si>
    <r>
      <t>Pop. totale regroupée (en millions d'hab.)</t>
    </r>
    <r>
      <rPr>
        <vertAlign val="superscript"/>
        <sz val="11"/>
        <rFont val="Arial"/>
        <family val="2"/>
      </rPr>
      <t xml:space="preserve"> (c)</t>
    </r>
  </si>
  <si>
    <r>
      <t>2015</t>
    </r>
    <r>
      <rPr>
        <b/>
        <vertAlign val="superscript"/>
        <sz val="10"/>
        <rFont val="Arial"/>
        <family val="2"/>
      </rPr>
      <t xml:space="preserve"> (a)</t>
    </r>
  </si>
  <si>
    <t>(a) Premiers résultats DGFiP.</t>
  </si>
  <si>
    <r>
      <t xml:space="preserve">   - impôts locaux </t>
    </r>
    <r>
      <rPr>
        <vertAlign val="superscript"/>
        <sz val="9"/>
        <rFont val="Arial"/>
        <family val="2"/>
      </rPr>
      <t>(b )</t>
    </r>
  </si>
  <si>
    <t>(b) Les impôts locaux comprennent la compensation-relais en 2010. Ils ne comprennent pas les reversements de fiscalité des EPCI vers leurs communes membres.</t>
  </si>
  <si>
    <r>
      <t>* dont concours de l'Etat</t>
    </r>
    <r>
      <rPr>
        <vertAlign val="superscript"/>
        <sz val="9"/>
        <rFont val="Arial"/>
        <family val="2"/>
      </rPr>
      <t xml:space="preserve"> (c)</t>
    </r>
  </si>
  <si>
    <t>(c) Réforme de l'architecture des concours financiers à partir de 2004.</t>
  </si>
  <si>
    <t>(d) Les concours de l'Etat comprennent la dotation au fonds de solidarité des communes de la région Île-de-France jusqu'en 2011. Les attributions de péréquation et de compensations fiscales comprennent la DCRTP à compter de 2011.</t>
  </si>
  <si>
    <r>
      <t xml:space="preserve">   - dont péréquation et compensations fiscales</t>
    </r>
    <r>
      <rPr>
        <vertAlign val="superscript"/>
        <sz val="9"/>
        <rFont val="Arial"/>
        <family val="2"/>
      </rPr>
      <t xml:space="preserve"> (d)</t>
    </r>
  </si>
  <si>
    <t>(b) Les impôts locaux comprennent la compensation-relais en 2010.</t>
  </si>
  <si>
    <t>(d) Les attributions de péréquation et de compensations fiscales comprennent la DCRTP à compter de 2011.</t>
  </si>
  <si>
    <t>(en millions d'euros)</t>
  </si>
  <si>
    <t xml:space="preserve">(a) Le montant est estimé en appliquant l'évolution constatée entre les budgets primitifs des années N et N-1, au montant de l'année N-1 issu des comptes administratifs. </t>
  </si>
  <si>
    <r>
      <t>Dépenses de fonctionnement d'aide sociale</t>
    </r>
    <r>
      <rPr>
        <b/>
        <vertAlign val="superscript"/>
        <sz val="11"/>
        <rFont val="Arial"/>
        <family val="2"/>
      </rPr>
      <t xml:space="preserve"> (b)</t>
    </r>
  </si>
  <si>
    <r>
      <t xml:space="preserve">    dont dépenses de fonctionnement obligatoires d'aide sociale</t>
    </r>
    <r>
      <rPr>
        <b/>
        <vertAlign val="superscript"/>
        <sz val="11"/>
        <rFont val="Arial"/>
        <family val="2"/>
      </rPr>
      <t xml:space="preserve"> (c)</t>
    </r>
  </si>
  <si>
    <t>(b) dépenses de fonctionnement pour la prévention médico-sociale et l'action sociale (y compris RMI-RSA et APA).</t>
  </si>
  <si>
    <t>(c) dépenses de fonctionnement pour l'action sociale (y compris RMI-RSA et APA).</t>
  </si>
  <si>
    <r>
      <t xml:space="preserve">Dépenses totales de formation professionnelle et apprentissage </t>
    </r>
    <r>
      <rPr>
        <b/>
        <vertAlign val="superscript"/>
        <sz val="10"/>
        <rFont val="Arial"/>
        <family val="2"/>
      </rPr>
      <t>(b)</t>
    </r>
  </si>
  <si>
    <r>
      <t xml:space="preserve">Dépenses totales pour l'enseignement </t>
    </r>
    <r>
      <rPr>
        <b/>
        <vertAlign val="superscript"/>
        <sz val="10"/>
        <rFont val="Arial"/>
        <family val="2"/>
      </rPr>
      <t>(c)</t>
    </r>
  </si>
  <si>
    <r>
      <t xml:space="preserve">Dépenses totales pour le transport ferroviaire régional de voyageurs </t>
    </r>
    <r>
      <rPr>
        <b/>
        <vertAlign val="superscript"/>
        <sz val="10"/>
        <rFont val="Arial"/>
        <family val="2"/>
      </rPr>
      <t>(d)</t>
    </r>
  </si>
  <si>
    <t>(b) Les données pour la formation professionnelle continue et l'apprentissage sont issues du total du chapitre "Formation professionnelle et Apprentissage". Estimation en 2006 pour les régions Languedoc-Roussillon, Limousin et Guyane. 
(c) Les données pour l'enseignement sont issues du total du chapitre "Enseignement", et incluent principalement les dépenses pour les lycées. Estimation en 2006 pour les régions Languedoc-Roussillon, Limousin et Guyane.
(d) Les données pour le transport ferroviaire régional de voyageurs sont issues du volet 1 de l'annexe "service ferroviaire régional de voyageurs" jusqu'en 2004, puis de la sous-fonction "Transport ferroviaire régional de voyageurs" dans le chapitre "Transports". Estimation en 2005 et 2006 pour les régions Languedoc-Roussillon et Limousin. Généralisation en 2002 du transfert de compétences en matière de transport ferroviaire.</t>
  </si>
  <si>
    <r>
      <t>2015</t>
    </r>
    <r>
      <rPr>
        <b/>
        <vertAlign val="superscript"/>
        <sz val="9"/>
        <rFont val="Arial"/>
        <family val="2"/>
      </rPr>
      <t xml:space="preserve"> (a)</t>
    </r>
  </si>
  <si>
    <r>
      <t>L'encours de dette des collectivités locales au 31/12</t>
    </r>
    <r>
      <rPr>
        <sz val="12"/>
        <rFont val="Arial"/>
        <family val="2"/>
      </rPr>
      <t xml:space="preserve"> (en milliards d'euros)</t>
    </r>
  </si>
  <si>
    <r>
      <t>Dette publique au sens du traité de Maastricht</t>
    </r>
    <r>
      <rPr>
        <sz val="12"/>
        <rFont val="Arial"/>
        <family val="2"/>
      </rPr>
      <t xml:space="preserve"> (en milliards d'euros)</t>
    </r>
  </si>
  <si>
    <r>
      <t>Dette publique au sens du traité de Maastricht</t>
    </r>
    <r>
      <rPr>
        <sz val="12"/>
        <rFont val="Arial"/>
        <family val="2"/>
      </rPr>
      <t xml:space="preserve"> (en % du PIB)</t>
    </r>
  </si>
  <si>
    <t>Sources : DGFiP, comptes de gestion (données budgétaires).</t>
  </si>
  <si>
    <r>
      <t>2011</t>
    </r>
    <r>
      <rPr>
        <sz val="11"/>
        <rFont val="Arial"/>
        <family val="2"/>
      </rPr>
      <t xml:space="preserve"> </t>
    </r>
    <r>
      <rPr>
        <vertAlign val="superscript"/>
        <sz val="11"/>
        <rFont val="Arial"/>
        <family val="2"/>
      </rPr>
      <t>(a)</t>
    </r>
  </si>
  <si>
    <t>(a) 2011 : année de mise en place de la réforme de la fiscalité locale pour les collectivités locales.</t>
  </si>
  <si>
    <t>(b) 2014 : année de l'instauration de la fiscalité directe locale de droit commun à Mayotte.</t>
  </si>
  <si>
    <r>
      <t>2014</t>
    </r>
    <r>
      <rPr>
        <sz val="11"/>
        <rFont val="Arial"/>
        <family val="2"/>
      </rPr>
      <t xml:space="preserve"> </t>
    </r>
    <r>
      <rPr>
        <vertAlign val="superscript"/>
        <sz val="11"/>
        <rFont val="Arial"/>
        <family val="2"/>
      </rPr>
      <t>(b)</t>
    </r>
  </si>
  <si>
    <r>
      <t>2010</t>
    </r>
    <r>
      <rPr>
        <vertAlign val="superscript"/>
        <sz val="11"/>
        <rFont val="Arial"/>
        <family val="2"/>
      </rPr>
      <t xml:space="preserve"> (a)</t>
    </r>
  </si>
  <si>
    <r>
      <t>2011</t>
    </r>
    <r>
      <rPr>
        <vertAlign val="superscript"/>
        <sz val="11"/>
        <rFont val="Arial"/>
        <family val="2"/>
      </rPr>
      <t xml:space="preserve"> (a)</t>
    </r>
  </si>
  <si>
    <t>(a) La taxe professionnelle, supprimée dès 2010, a été remplacée transitoirement par une compensation relais versée par l'Etat. Puis la réforme de la fiscalité locale a été mise en place en 2011 pour les collectivités locales.</t>
  </si>
  <si>
    <t>(b) Instauration de la fiscalité directe locale de droit commun à Mayotte.</t>
  </si>
  <si>
    <r>
      <t>2014</t>
    </r>
    <r>
      <rPr>
        <vertAlign val="superscript"/>
        <sz val="11"/>
        <rFont val="Arial"/>
        <family val="2"/>
      </rPr>
      <t xml:space="preserve"> (b)</t>
    </r>
  </si>
  <si>
    <r>
      <t>2015</t>
    </r>
    <r>
      <rPr>
        <vertAlign val="superscript"/>
        <sz val="11"/>
        <rFont val="Arial"/>
        <family val="2"/>
      </rPr>
      <t xml:space="preserve"> (c)</t>
    </r>
  </si>
  <si>
    <t>(f) Groupements : EPCI à fiscalité propre et syndicats intercommunaux à contributions fiscalisées.</t>
  </si>
  <si>
    <r>
      <t>DEPENSES</t>
    </r>
    <r>
      <rPr>
        <b/>
        <vertAlign val="superscript"/>
        <sz val="11"/>
        <rFont val="Arial"/>
        <family val="2"/>
      </rPr>
      <t xml:space="preserve"> (a)</t>
    </r>
  </si>
  <si>
    <r>
      <t>Dépenses hors éléments imputés</t>
    </r>
    <r>
      <rPr>
        <i/>
        <vertAlign val="superscript"/>
        <sz val="11"/>
        <rFont val="Arial"/>
        <family val="2"/>
      </rPr>
      <t xml:space="preserve"> (b)</t>
    </r>
  </si>
  <si>
    <r>
      <t xml:space="preserve">RECETTES </t>
    </r>
    <r>
      <rPr>
        <b/>
        <vertAlign val="superscript"/>
        <sz val="11"/>
        <rFont val="Arial"/>
        <family val="2"/>
      </rPr>
      <t>(a)</t>
    </r>
  </si>
  <si>
    <r>
      <t>Recettes hors éléments imputés</t>
    </r>
    <r>
      <rPr>
        <i/>
        <vertAlign val="superscript"/>
        <sz val="11"/>
        <rFont val="Arial"/>
        <family val="2"/>
      </rPr>
      <t xml:space="preserve"> (b)</t>
    </r>
  </si>
  <si>
    <t xml:space="preserve">(a) Les intérêts (D41), les transferts courants entre administrations (D73 hors D733) et les transferts en capital (D9 hors D91 et D995) sont consolidés des transferts internes aux sous-secteurs.   </t>
  </si>
  <si>
    <t xml:space="preserve">(b) L'enregistrement en comptabilité nationale des cotisations sociales imputées et de la production pour emploi final propre entraine un double compte de certaines recettes et dépenses. </t>
  </si>
  <si>
    <t xml:space="preserve">(c) Y compris la CVAE exonérée compensée, non compris les dotations qui se substituent aux compensations de fiscalité directe locale supprimées à l'occation de la réforme de 2011. </t>
  </si>
  <si>
    <t>(effectifs en milliers au 31 décembre)</t>
  </si>
  <si>
    <t>Etablissement public territorial (EPT)</t>
  </si>
  <si>
    <t>Pôles d'équilibre territorial et rural (PETR)</t>
  </si>
  <si>
    <t>Métropole de Lyon</t>
  </si>
  <si>
    <r>
      <t>Nombre de communes regroupées</t>
    </r>
    <r>
      <rPr>
        <vertAlign val="superscript"/>
        <sz val="11"/>
        <rFont val="Arial"/>
        <family val="2"/>
      </rPr>
      <t xml:space="preserve"> (c)</t>
    </r>
  </si>
  <si>
    <r>
      <t>Taxe d'habitation</t>
    </r>
    <r>
      <rPr>
        <vertAlign val="superscript"/>
        <sz val="10"/>
        <rFont val="Arial"/>
        <family val="2"/>
      </rPr>
      <t xml:space="preserve"> (d)</t>
    </r>
  </si>
  <si>
    <r>
      <t>Taxe sur le foncier non bâti</t>
    </r>
    <r>
      <rPr>
        <sz val="9"/>
        <rFont val="Arial"/>
        <family val="2"/>
      </rPr>
      <t xml:space="preserve"> </t>
    </r>
    <r>
      <rPr>
        <vertAlign val="superscript"/>
        <sz val="11"/>
        <rFont val="Arial"/>
        <family val="2"/>
      </rPr>
      <t>(e)</t>
    </r>
  </si>
  <si>
    <r>
      <t>Secteur communal : communes + groupements</t>
    </r>
    <r>
      <rPr>
        <b/>
        <sz val="11"/>
        <rFont val="Arial"/>
        <family val="2"/>
      </rPr>
      <t xml:space="preserve"> </t>
    </r>
    <r>
      <rPr>
        <b/>
        <vertAlign val="superscript"/>
        <sz val="11"/>
        <rFont val="Arial"/>
        <family val="2"/>
      </rPr>
      <t>(f)</t>
    </r>
  </si>
  <si>
    <t>(d) Y compris la taxe d'habitation sur les logements vacants et hors la majoration des résidences secondaires à partir de 2012.</t>
  </si>
  <si>
    <t>(e) Non compris la taxe additionnelle instaurée en 2011 et qui ne donne pas lieu à un vote de taux.</t>
  </si>
  <si>
    <t>(e) Y compris la taxe additionnelle sur le foncier non bâti à partir de 2011.</t>
  </si>
  <si>
    <t>(f) CVAE due + CVAE dégrevée.</t>
  </si>
  <si>
    <t>(g) Groupements : EPCI à fiscalité propre et syndicats intercommunaux à contributions fiscalisées.</t>
  </si>
  <si>
    <t>(d) Y compris la taxe d'habitation sur les logements vacants à partir de 2012 et, à partir de 2015, la majoration des résidences secondaires.</t>
  </si>
  <si>
    <r>
      <t>Taxe sur le foncier non bâti</t>
    </r>
    <r>
      <rPr>
        <sz val="11"/>
        <rFont val="Arial"/>
        <family val="2"/>
      </rPr>
      <t xml:space="preserve"> </t>
    </r>
    <r>
      <rPr>
        <vertAlign val="superscript"/>
        <sz val="11"/>
        <rFont val="Arial"/>
        <family val="2"/>
      </rPr>
      <t>(e)</t>
    </r>
  </si>
  <si>
    <r>
      <t>CVAE</t>
    </r>
    <r>
      <rPr>
        <sz val="11"/>
        <rFont val="Arial"/>
        <family val="2"/>
      </rPr>
      <t xml:space="preserve"> </t>
    </r>
    <r>
      <rPr>
        <vertAlign val="superscript"/>
        <sz val="11"/>
        <rFont val="Arial"/>
        <family val="2"/>
      </rPr>
      <t>(f)</t>
    </r>
  </si>
  <si>
    <r>
      <t>Secteur communal : communes + groupements</t>
    </r>
    <r>
      <rPr>
        <b/>
        <vertAlign val="superscript"/>
        <sz val="11"/>
        <rFont val="Arial"/>
        <family val="2"/>
      </rPr>
      <t xml:space="preserve"> (g)</t>
    </r>
  </si>
  <si>
    <r>
      <t>Compensations</t>
    </r>
    <r>
      <rPr>
        <b/>
        <vertAlign val="superscript"/>
        <sz val="11"/>
        <rFont val="Arial"/>
        <family val="2"/>
      </rPr>
      <t xml:space="preserve"> (c)</t>
    </r>
    <r>
      <rPr>
        <b/>
        <sz val="10"/>
        <rFont val="Arial"/>
        <family val="2"/>
      </rPr>
      <t xml:space="preserve"> (1)</t>
    </r>
  </si>
  <si>
    <r>
      <t>Taxe d'habitation</t>
    </r>
    <r>
      <rPr>
        <vertAlign val="superscript"/>
        <sz val="10"/>
        <rFont val="Arial"/>
        <family val="2"/>
      </rPr>
      <t xml:space="preserve"> </t>
    </r>
    <r>
      <rPr>
        <vertAlign val="superscript"/>
        <sz val="11"/>
        <rFont val="Arial"/>
        <family val="2"/>
      </rPr>
      <t>(d)</t>
    </r>
  </si>
  <si>
    <r>
      <t>Impôts économiques</t>
    </r>
    <r>
      <rPr>
        <sz val="11"/>
        <rFont val="Arial"/>
        <family val="2"/>
      </rPr>
      <t xml:space="preserve"> </t>
    </r>
    <r>
      <rPr>
        <vertAlign val="superscript"/>
        <sz val="11"/>
        <rFont val="Arial"/>
        <family val="2"/>
      </rPr>
      <t>(e)</t>
    </r>
  </si>
  <si>
    <r>
      <t>Dégrèvements législatifs</t>
    </r>
    <r>
      <rPr>
        <b/>
        <vertAlign val="superscript"/>
        <sz val="11"/>
        <rFont val="Arial"/>
        <family val="2"/>
      </rPr>
      <t xml:space="preserve"> (f)</t>
    </r>
    <r>
      <rPr>
        <b/>
        <sz val="10"/>
        <rFont val="Arial"/>
        <family val="2"/>
      </rPr>
      <t xml:space="preserve"> (2)</t>
    </r>
  </si>
  <si>
    <t>Contributions brutes de l'Etat = (1)+(2)</t>
  </si>
  <si>
    <t>(d) Suite à la réforme de la taxe sur les logements vacants en 2012, une partie des collectivités qui percevaient la taxe d’habitation sur les logements vacants (THLV) prélèvent désormais la taxe sur les logements vacants (TLV) à destination de l'agence nationale de l'habitat et perçoivent une compensation depuis 2013.</t>
  </si>
  <si>
    <t>(e) Taxe professionnelle / CET.</t>
  </si>
  <si>
    <t>(f) Y compris le dégrèvement barémique de la CVAE.</t>
  </si>
  <si>
    <t>Compensations et dégrèvements au titre des principales contributions directes pour l'ensemble des collectivités locales - France -</t>
  </si>
  <si>
    <t>(a) Valeur provisoire.</t>
  </si>
  <si>
    <r>
      <t>Les comptes des communes</t>
    </r>
    <r>
      <rPr>
        <sz val="12"/>
        <rFont val="Arial"/>
        <family val="2"/>
      </rPr>
      <t xml:space="preserve"> - En opérations budgétaires</t>
    </r>
  </si>
  <si>
    <t>DÉPENSES DE FONCTIONNEMENT (1)</t>
  </si>
  <si>
    <t>Achats et charges externes</t>
  </si>
  <si>
    <t>Frais de personnel</t>
  </si>
  <si>
    <t>Charges financières</t>
  </si>
  <si>
    <t>Dépenses d'intervention</t>
  </si>
  <si>
    <t>Autres dépenses de fonctionnement</t>
  </si>
  <si>
    <t>RECETTES DE FONCTIONNEMENT (2)</t>
  </si>
  <si>
    <t>Impôts et taxes</t>
  </si>
  <si>
    <r>
      <t>- Impôts locaux</t>
    </r>
    <r>
      <rPr>
        <vertAlign val="superscript"/>
        <sz val="10"/>
        <rFont val="Arial"/>
        <family val="2"/>
      </rPr>
      <t xml:space="preserve"> (b)</t>
    </r>
  </si>
  <si>
    <t>- Autres impôts et taxes</t>
  </si>
  <si>
    <t>Concours de l'État</t>
  </si>
  <si>
    <t>Autres recettes de fonctionnement</t>
  </si>
  <si>
    <t>Épargne brute (3)=(2)-(1)</t>
  </si>
  <si>
    <t>Épargne nette des remboursements de dette = (3)-(8)</t>
  </si>
  <si>
    <t>DÉPENSES D'INVESTISSEMENT hors remboursements (4)</t>
  </si>
  <si>
    <t>RECETTES D'INVESTISSEMENT hors emprunts (5)</t>
  </si>
  <si>
    <t>DÉPENSES TOTALES hors remboursements (6) = (1)+(4)</t>
  </si>
  <si>
    <t>RECETTES TOTALES hors emprunts (7) = (2)+(5)</t>
  </si>
  <si>
    <t>Capacité ou besoin de financement = (7)-(6)</t>
  </si>
  <si>
    <t>Remboursements de dette (8)</t>
  </si>
  <si>
    <t>Emprunts (9)</t>
  </si>
  <si>
    <t>Flux net de dette = (9)-(8)</t>
  </si>
  <si>
    <t>DÉPENSES TOTALES (10)=(6)+(8)</t>
  </si>
  <si>
    <t>RECETTES TOTALES (11)=(7)+(9)</t>
  </si>
  <si>
    <t>Variation du fonds de roulement = (11)-(10)</t>
  </si>
  <si>
    <t>Capacité de désendettement = (12) / (3)</t>
  </si>
  <si>
    <t>Source : DGFiP. Les montants sont calculés hors gestion active de la dette.</t>
  </si>
  <si>
    <t>(d) La dette de l'année N n'est pas exactement égale à la dette de l'année N-1 augmentée du flux net de dette de l'année N, du fait de certaines différences conceptuelles entre le stock et les flux reportés ici.</t>
  </si>
  <si>
    <r>
      <t>Les comptes des communes</t>
    </r>
    <r>
      <rPr>
        <sz val="12"/>
        <rFont val="Arial"/>
        <family val="2"/>
      </rPr>
      <t xml:space="preserve"> - En opérations réelles</t>
    </r>
    <r>
      <rPr>
        <vertAlign val="superscript"/>
        <sz val="12"/>
        <rFont val="Arial"/>
        <family val="2"/>
      </rPr>
      <t xml:space="preserve"> (a)</t>
    </r>
  </si>
  <si>
    <t>(c) La dette de l'année N n'est pas exactement égale à la dette de l'année N-1 augmentée du flux net de dette de l'année N, du fait de certaines différences conceptuelles entre le stock et les flux reportés ici.</t>
  </si>
  <si>
    <t>Taux d'épargne brute = (3) / (2)</t>
  </si>
  <si>
    <t>Taux d'endettement = (12) / (2)</t>
  </si>
  <si>
    <r>
      <t>2015</t>
    </r>
    <r>
      <rPr>
        <b/>
        <vertAlign val="superscript"/>
        <sz val="9"/>
        <rFont val="Arial"/>
        <family val="2"/>
      </rPr>
      <t xml:space="preserve"> (b)</t>
    </r>
  </si>
  <si>
    <r>
      <t>DÉPENSES DE FONCTIONNEMENT</t>
    </r>
    <r>
      <rPr>
        <b/>
        <vertAlign val="superscript"/>
        <sz val="10"/>
        <color theme="1"/>
        <rFont val="Calibri"/>
        <family val="2"/>
        <scheme val="minor"/>
      </rPr>
      <t xml:space="preserve"> (c)</t>
    </r>
    <r>
      <rPr>
        <b/>
        <sz val="9"/>
        <color theme="1"/>
        <rFont val="Calibri"/>
        <family val="2"/>
        <scheme val="minor"/>
      </rPr>
      <t xml:space="preserve"> (1)</t>
    </r>
  </si>
  <si>
    <r>
      <t>RECETTES DE FONCTIONNEMENT</t>
    </r>
    <r>
      <rPr>
        <b/>
        <vertAlign val="superscript"/>
        <sz val="10"/>
        <color theme="1"/>
        <rFont val="Calibri"/>
        <family val="2"/>
        <scheme val="minor"/>
      </rPr>
      <t xml:space="preserve"> (d) </t>
    </r>
    <r>
      <rPr>
        <b/>
        <sz val="9"/>
        <color theme="1"/>
        <rFont val="Calibri"/>
        <family val="2"/>
        <scheme val="minor"/>
      </rPr>
      <t>(2)</t>
    </r>
  </si>
  <si>
    <t>(c) Hors reversements fiscaux des EPCI vers leurs communes membres en opérations réelles.</t>
  </si>
  <si>
    <t>(d) La fiscalité reversée aux communes est ôtée des recettes en opérations réelles.</t>
  </si>
  <si>
    <t>(f) La dette de l'année N n'est pas exactement égale à la dette de l'année N-1 augmentée du flux net de dette de l'année N, du fait de certaines différences conceptuelles entre le stock et les flux reportés ici.</t>
  </si>
  <si>
    <r>
      <t>Les comptes des groupements de communes à fiscalité propre</t>
    </r>
    <r>
      <rPr>
        <sz val="12"/>
        <rFont val="Arial"/>
        <family val="2"/>
      </rPr>
      <t xml:space="preserve"> - En opérations budgétaires</t>
    </r>
  </si>
  <si>
    <r>
      <t>Les comptes des groupements de communes à fiscalité propre</t>
    </r>
    <r>
      <rPr>
        <sz val="12"/>
        <rFont val="Arial"/>
        <family val="2"/>
      </rPr>
      <t xml:space="preserve"> - En opérations réelles</t>
    </r>
    <r>
      <rPr>
        <vertAlign val="superscript"/>
        <sz val="12"/>
        <rFont val="Arial"/>
        <family val="2"/>
      </rPr>
      <t xml:space="preserve"> (a)</t>
    </r>
  </si>
  <si>
    <t>(a) Donc hors opérations d'ordre.</t>
  </si>
  <si>
    <t>(e) Les attributions de péréquation et de compensations fiscales comprennent la DCRTP.</t>
  </si>
  <si>
    <t>10.6 Les comptes du secteur communal</t>
  </si>
  <si>
    <r>
      <t>DÉPENSES DE FONCTIONNEMENT</t>
    </r>
    <r>
      <rPr>
        <b/>
        <sz val="9"/>
        <color theme="1"/>
        <rFont val="Calibri"/>
        <family val="2"/>
        <scheme val="minor"/>
      </rPr>
      <t xml:space="preserve"> (1)</t>
    </r>
  </si>
  <si>
    <r>
      <t>RECETTES DE FONCTIONNEMENT</t>
    </r>
    <r>
      <rPr>
        <b/>
        <vertAlign val="superscript"/>
        <sz val="10"/>
        <color theme="1"/>
        <rFont val="Calibri"/>
        <family val="2"/>
        <scheme val="minor"/>
      </rPr>
      <t xml:space="preserve"> </t>
    </r>
    <r>
      <rPr>
        <b/>
        <sz val="9"/>
        <color theme="1"/>
        <rFont val="Calibri"/>
        <family val="2"/>
        <scheme val="minor"/>
      </rPr>
      <t>(2)</t>
    </r>
  </si>
  <si>
    <r>
      <t>Les comptes des communes et de leurs groupements à fiscalité propre</t>
    </r>
    <r>
      <rPr>
        <sz val="12"/>
        <rFont val="Arial"/>
        <family val="2"/>
      </rPr>
      <t xml:space="preserve"> - En opérations réelles</t>
    </r>
    <r>
      <rPr>
        <vertAlign val="superscript"/>
        <sz val="12"/>
        <rFont val="Arial"/>
        <family val="2"/>
      </rPr>
      <t xml:space="preserve"> (a)</t>
    </r>
  </si>
  <si>
    <t>- Impôts locaux</t>
  </si>
  <si>
    <t>(c) Les attributions de péréquation et de compensations fiscales comprennent la DCRTP.</t>
  </si>
  <si>
    <r>
      <t>Les comptes des départements</t>
    </r>
    <r>
      <rPr>
        <sz val="12"/>
        <rFont val="Arial"/>
        <family val="2"/>
      </rPr>
      <t xml:space="preserve"> - En opérations budgétaires</t>
    </r>
  </si>
  <si>
    <t>- dont : DMTO</t>
  </si>
  <si>
    <t>- dont : TICPE</t>
  </si>
  <si>
    <t>- dont : TSCA</t>
  </si>
  <si>
    <r>
      <t>Les comptes des départements</t>
    </r>
    <r>
      <rPr>
        <sz val="12"/>
        <rFont val="Arial"/>
        <family val="2"/>
      </rPr>
      <t xml:space="preserve"> - En opérations réelles</t>
    </r>
    <r>
      <rPr>
        <vertAlign val="superscript"/>
        <sz val="12"/>
        <rFont val="Arial"/>
        <family val="2"/>
      </rPr>
      <t xml:space="preserve"> (a)</t>
    </r>
  </si>
  <si>
    <t>(c) Les attributions de péréquation et de compensations fiscales comprennent la DCRTP à compter de 2011.</t>
  </si>
  <si>
    <t xml:space="preserve">                dont : Cartes grises</t>
  </si>
  <si>
    <t xml:space="preserve">                dont : TICPE</t>
  </si>
  <si>
    <r>
      <t>Les comptes des régions</t>
    </r>
    <r>
      <rPr>
        <sz val="12"/>
        <rFont val="Arial"/>
        <family val="2"/>
      </rPr>
      <t xml:space="preserve">  - En opérations budgétaires</t>
    </r>
  </si>
  <si>
    <t>Total SDIS</t>
  </si>
  <si>
    <t>Épargne brute / (recettes de fonctionnement-reversements fiscaux)</t>
  </si>
  <si>
    <t>Dette au 31/12 / (recettes de fonctionnement-reversements fiscaux)</t>
  </si>
  <si>
    <t>- dont : Fiscalité reversée</t>
  </si>
  <si>
    <t>Nombre de communes</t>
  </si>
  <si>
    <t>(c) Valeur provisoire.</t>
  </si>
  <si>
    <r>
      <t>2016</t>
    </r>
    <r>
      <rPr>
        <b/>
        <vertAlign val="superscript"/>
        <sz val="10"/>
        <rFont val="Arial"/>
        <family val="2"/>
      </rPr>
      <t xml:space="preserve"> (a)</t>
    </r>
  </si>
  <si>
    <t>Part de la rémunération des salariés selon la fonction</t>
  </si>
  <si>
    <r>
      <t>2016</t>
    </r>
    <r>
      <rPr>
        <b/>
        <vertAlign val="superscript"/>
        <sz val="9"/>
        <rFont val="Arial"/>
        <family val="2"/>
      </rPr>
      <t xml:space="preserve"> (b)</t>
    </r>
  </si>
  <si>
    <t>(b) Périmètre non constant : y compris département du Rhône mais hors métropole de Lyon en 2015 ; hors Martinique et Guyane en 2016. Pour les évolutions à périmètre constant, voir le chapitre 4.</t>
  </si>
  <si>
    <t>(b) Périmètre non constant par rapport à 2015 : y compris collectivités territoriales uniques (CTU) de Martinique et Guyane. Pour les évolutions à périmètre constant, voir le chapitre 4.</t>
  </si>
  <si>
    <r>
      <t>Dette au 31 décembre (12)</t>
    </r>
    <r>
      <rPr>
        <b/>
        <vertAlign val="superscript"/>
        <sz val="10"/>
        <rFont val="Arial"/>
        <family val="2"/>
      </rPr>
      <t xml:space="preserve"> (c)</t>
    </r>
  </si>
  <si>
    <r>
      <t>Dette au 31 décembre (12)</t>
    </r>
    <r>
      <rPr>
        <b/>
        <vertAlign val="superscript"/>
        <sz val="10"/>
        <rFont val="Arial"/>
        <family val="2"/>
      </rPr>
      <t xml:space="preserve"> (f)</t>
    </r>
  </si>
  <si>
    <r>
      <t>Dette au 31 décembre (12)</t>
    </r>
    <r>
      <rPr>
        <b/>
        <vertAlign val="superscript"/>
        <sz val="10"/>
        <rFont val="Arial"/>
        <family val="2"/>
      </rPr>
      <t xml:space="preserve"> (d)</t>
    </r>
  </si>
  <si>
    <r>
      <t>Dette au 31 décembre (12)</t>
    </r>
    <r>
      <rPr>
        <b/>
        <vertAlign val="superscript"/>
        <sz val="9"/>
        <rFont val="Arial"/>
        <family val="2"/>
      </rPr>
      <t xml:space="preserve"> (d)</t>
    </r>
  </si>
  <si>
    <t>dont à fiscalité professionnelle unique</t>
  </si>
  <si>
    <r>
      <t>dont à fiscalité professionnelle unique</t>
    </r>
    <r>
      <rPr>
        <i/>
        <vertAlign val="superscript"/>
        <sz val="10"/>
        <rFont val="Arial"/>
        <family val="2"/>
      </rPr>
      <t xml:space="preserve"> (c)</t>
    </r>
  </si>
  <si>
    <r>
      <t>dont : dans des groupements à fiscalité professionnelle unique</t>
    </r>
    <r>
      <rPr>
        <i/>
        <vertAlign val="superscript"/>
        <sz val="10"/>
        <rFont val="Arial"/>
        <family val="2"/>
      </rPr>
      <t xml:space="preserve"> (c)</t>
    </r>
  </si>
  <si>
    <t xml:space="preserve">Nombre de groupements de collectivités territoriales </t>
  </si>
  <si>
    <r>
      <t xml:space="preserve">Poids de la dette rapportée aux recettes de fonctionnement </t>
    </r>
    <r>
      <rPr>
        <sz val="12"/>
        <rFont val="Arial"/>
        <family val="2"/>
      </rPr>
      <t>(Taux d'endettement, en %)</t>
    </r>
  </si>
  <si>
    <t>En "opérations budgétaires"</t>
  </si>
  <si>
    <t>En "opérations réelles"</t>
  </si>
  <si>
    <t>Base 100 en 2014</t>
  </si>
  <si>
    <t>Source : Comptes nationaux - Base 2014, Insee</t>
  </si>
  <si>
    <r>
      <t xml:space="preserve">2017 </t>
    </r>
    <r>
      <rPr>
        <b/>
        <vertAlign val="superscript"/>
        <sz val="10"/>
        <rFont val="Arial"/>
        <family val="2"/>
      </rPr>
      <t>(c)</t>
    </r>
  </si>
  <si>
    <t>Source : Insee, Comptes nationaux - Base 2014.</t>
  </si>
  <si>
    <r>
      <t>2017</t>
    </r>
    <r>
      <rPr>
        <b/>
        <vertAlign val="superscript"/>
        <sz val="10"/>
        <rFont val="Arial"/>
        <family val="2"/>
      </rPr>
      <t xml:space="preserve"> (a)</t>
    </r>
  </si>
  <si>
    <t xml:space="preserve">La dette au sens de Maastricht couvre l'ensemble des administrations publiques au sens des comptes nationaux. Sont ainsi pris en compte les passifs de l'État, des organismes divers d'administration centrale, des administrations publiques locales et des administrations de sécurité sociale. </t>
  </si>
  <si>
    <t>La dette au sens de Maastricht est une dette brute : on ne lui soustrait pas les actifs financiers que détiennent les administrations publiques. Elle est consolidée : sont exclus de la valeur de la dette les éléments de passif d'une administration détenus par une autre administration.</t>
  </si>
  <si>
    <t>Enfin, la dette au sens de Maastricht ne comprend pas l'ensemble des passifs financiers. En sont exclus les produits financiers dérivés, les intérêts courus non échus, ainsi que les crédits commerciaux à court et long terme et les décalages comptables.</t>
  </si>
  <si>
    <t xml:space="preserve">Un crédit ou un titre est considéré comme à long terme lorsque sa maturité au moment de l'émission (et non la durée restante avant la date de remboursement) est supérieure à 1 an. </t>
  </si>
  <si>
    <t>Elle est évaluée en valeur nominale, c'est-à-dire à la valeur de remboursement. Cette valeur nominale prend en compte la valorisation liée à une modification du taux de change, si la dette est libellée dans une devise étrangère. La fluctuation du cours des titres et les intérêts courus non échus ne sont, par contre, pas compris dans l'évaluation. En revanche, la réévaluation de la valeur de remboursement des obligations indexées sur l'inflation (OATi et CADESi) est prise en compte chaque trimestre.</t>
  </si>
  <si>
    <t>(b) Périmètre non constant : y compris métropole de Lyon (2015 et 2016), métropole du grand Paris (MGP) et établissements publics territoriaux (EPT) de la MGP (2016). Pour les évolutions à périmètre constant, voir le chapitre 4.</t>
  </si>
  <si>
    <t>10.8 Les comptes des régions et des collectivités territoriales uniques (CTU)</t>
  </si>
  <si>
    <r>
      <t>Les comptes des régions et des collectivités territoriales uniques (CTU)</t>
    </r>
    <r>
      <rPr>
        <sz val="12"/>
        <rFont val="Arial"/>
        <family val="2"/>
      </rPr>
      <t xml:space="preserve"> - En opérations réelles</t>
    </r>
    <r>
      <rPr>
        <vertAlign val="superscript"/>
        <sz val="12"/>
        <rFont val="Arial"/>
        <family val="2"/>
      </rPr>
      <t xml:space="preserve"> (a)</t>
    </r>
  </si>
  <si>
    <t xml:space="preserve">            Établissements publics départementaux</t>
  </si>
  <si>
    <t>- Groupements intercommunaux sans fiscalité propre</t>
  </si>
  <si>
    <r>
      <t>Autres</t>
    </r>
    <r>
      <rPr>
        <b/>
        <vertAlign val="superscript"/>
        <sz val="10"/>
        <rFont val="ARIALNARROW"/>
      </rPr>
      <t>(a)</t>
    </r>
  </si>
  <si>
    <t>(a) OPHLM, caisses de crédit municipal, régies, EPA locaux.</t>
  </si>
  <si>
    <t>- Communes et établissements communaux</t>
  </si>
  <si>
    <t>- EPCI à fiscalité propre</t>
  </si>
  <si>
    <t>dont    Départements</t>
  </si>
  <si>
    <t>(b) Y compris les reversements de fiscalité des EPCI vers leurs communes membres.</t>
  </si>
  <si>
    <t>Les comptes des régions et des collectivités territoriales uniques (CTU)</t>
  </si>
  <si>
    <r>
      <t xml:space="preserve">2018 </t>
    </r>
    <r>
      <rPr>
        <b/>
        <vertAlign val="superscript"/>
        <sz val="10"/>
        <rFont val="Arial"/>
        <family val="2"/>
      </rPr>
      <t>(c)</t>
    </r>
  </si>
  <si>
    <r>
      <t>2018</t>
    </r>
    <r>
      <rPr>
        <b/>
        <vertAlign val="superscript"/>
        <sz val="10"/>
        <rFont val="Arial"/>
        <family val="2"/>
      </rPr>
      <t xml:space="preserve"> (a)</t>
    </r>
  </si>
  <si>
    <t>Subventions reçues et participations</t>
  </si>
  <si>
    <t>Ventes de biens et services</t>
  </si>
  <si>
    <t>- Autres dotations</t>
  </si>
  <si>
    <t>FCTVA</t>
  </si>
  <si>
    <t>Dotations et Subventions d'équipement</t>
  </si>
  <si>
    <t>Autres recettes d'investissement</t>
  </si>
  <si>
    <t xml:space="preserve">Taux d'épargne nette = [(3)-(8)] / (2) </t>
  </si>
  <si>
    <t>Dépenses d'équipement</t>
  </si>
  <si>
    <t>Subventions d'équipement versées</t>
  </si>
  <si>
    <t>Autres depenses d'investissement</t>
  </si>
  <si>
    <t>- Péréquation et compensations fiscales</t>
  </si>
  <si>
    <t>- DGF</t>
  </si>
  <si>
    <t>- Dotations globales de fonctionnement (DGF)</t>
  </si>
  <si>
    <t>- Péréquations et compensations fiscales</t>
  </si>
  <si>
    <r>
      <t>2017</t>
    </r>
    <r>
      <rPr>
        <b/>
        <vertAlign val="superscript"/>
        <sz val="9"/>
        <rFont val="Arial"/>
        <family val="2"/>
      </rPr>
      <t xml:space="preserve"> (b)</t>
    </r>
  </si>
  <si>
    <r>
      <t>2018</t>
    </r>
    <r>
      <rPr>
        <b/>
        <vertAlign val="superscript"/>
        <sz val="9"/>
        <rFont val="Arial"/>
        <family val="2"/>
      </rPr>
      <t xml:space="preserve"> (b)</t>
    </r>
  </si>
  <si>
    <t>Autres dépenses d'investissement</t>
  </si>
  <si>
    <t>Dotations et subventions d'investissement</t>
  </si>
  <si>
    <t>Épargne brute (3) = (2)-(1)</t>
  </si>
  <si>
    <t>Épargne nette = (3)-(8)</t>
  </si>
  <si>
    <r>
      <t>Les comptes des collectivités territoriales et de leurs groupements à fiscalité propre</t>
    </r>
    <r>
      <rPr>
        <b/>
        <vertAlign val="superscript"/>
        <sz val="12"/>
        <rFont val="Arial"/>
        <family val="2"/>
      </rPr>
      <t xml:space="preserve"> (a)</t>
    </r>
    <r>
      <rPr>
        <sz val="12"/>
        <rFont val="Arial"/>
        <family val="2"/>
      </rPr>
      <t xml:space="preserve"> - En opérations réelles</t>
    </r>
    <r>
      <rPr>
        <vertAlign val="superscript"/>
        <sz val="12"/>
        <rFont val="Arial"/>
        <family val="2"/>
      </rPr>
      <t xml:space="preserve"> (b)</t>
    </r>
  </si>
  <si>
    <t>(a) Y compris les établissements publics territoriaux (EPT) de la métropole du grand paris (MGP).</t>
  </si>
  <si>
    <t>(b) Donc hors opérations d'ordre.</t>
  </si>
  <si>
    <r>
      <t>2019</t>
    </r>
    <r>
      <rPr>
        <b/>
        <vertAlign val="superscript"/>
        <sz val="11"/>
        <rFont val="Arial"/>
        <family val="2"/>
      </rPr>
      <t xml:space="preserve"> (a)</t>
    </r>
  </si>
  <si>
    <t>Régions et CTU</t>
  </si>
  <si>
    <t>(c) À partir de 2015 les impôts économiques de la Métropole de Lyon sont entièrement comptés avec le secteur communal.</t>
  </si>
  <si>
    <r>
      <t>2016</t>
    </r>
    <r>
      <rPr>
        <vertAlign val="superscript"/>
        <sz val="10"/>
        <rFont val="Arial"/>
        <family val="2"/>
      </rPr>
      <t xml:space="preserve"> (c)</t>
    </r>
  </si>
  <si>
    <t>(c) À partir de 2016, le taux moyen du foncier bâti départemental a été calculé en excluant les bases et les produits des CTU.</t>
  </si>
  <si>
    <r>
      <t>Taxe d'habitation</t>
    </r>
    <r>
      <rPr>
        <vertAlign val="superscript"/>
        <sz val="10"/>
        <rFont val="Arial"/>
        <family val="2"/>
      </rPr>
      <t xml:space="preserve"> (b)</t>
    </r>
  </si>
  <si>
    <t>Taxe d'habitation des logements vacants</t>
  </si>
  <si>
    <r>
      <t>Taxe sur le foncier non bâti</t>
    </r>
    <r>
      <rPr>
        <sz val="9"/>
        <rFont val="Arial"/>
        <family val="2"/>
      </rPr>
      <t xml:space="preserve"> </t>
    </r>
    <r>
      <rPr>
        <vertAlign val="superscript"/>
        <sz val="11"/>
        <rFont val="Arial"/>
        <family val="2"/>
      </rPr>
      <t>(c)</t>
    </r>
  </si>
  <si>
    <r>
      <t>TEOM</t>
    </r>
    <r>
      <rPr>
        <vertAlign val="superscript"/>
        <sz val="10"/>
        <rFont val="Arial"/>
        <family val="2"/>
      </rPr>
      <t xml:space="preserve"> (e)</t>
    </r>
  </si>
  <si>
    <r>
      <t>Secteur communal : communes + groupements</t>
    </r>
    <r>
      <rPr>
        <b/>
        <sz val="11"/>
        <rFont val="Arial"/>
        <family val="2"/>
      </rPr>
      <t xml:space="preserve"> </t>
    </r>
    <r>
      <rPr>
        <b/>
        <vertAlign val="superscript"/>
        <sz val="11"/>
        <rFont val="Arial"/>
        <family val="2"/>
      </rPr>
      <t>(d)</t>
    </r>
  </si>
  <si>
    <t>(a) La métropole de Lyon et les EPT de la métropole du grand Paris (MGP) sont intégralement assimilés aux GFP.</t>
  </si>
  <si>
    <t>(b) Y compris majoration des résidences secondaires.</t>
  </si>
  <si>
    <t>(c) Y compris la taxe additionnelle au foncier non bâti.</t>
  </si>
  <si>
    <t>(d) Y compris les synidcats</t>
  </si>
  <si>
    <t>(e) Y compris la part incitative.</t>
  </si>
  <si>
    <t>Source : DGCL. Données DGFIP, REI.</t>
  </si>
  <si>
    <t xml:space="preserve">Pour chaque type de collectivité, les taux moyens sont calculés en divisant la somme des produits théoriques (base x taux voté) par la somme de leurs bases. Les produits théoriques n'intègrent donc pas les "gains et pertes", les lissages depuis 2017, et les produits des taxes additionnelles ou des majorations. Ce mode de calcul se rapproche d'une moyenne pondérée des taux votés. Pour le secteur communal et l'ensemble des collectivités, les taux moyens sont calculés en rapportant l'ensemble des produits aux bases communales.
Pour la CFE, la base du secteur communal est la somme des bases communales et intercommunales en FPU, en ZAE et en ZDE. </t>
  </si>
  <si>
    <t xml:space="preserve">Pour chaque type de collectivité, les taux moyens des taxes dites "ménages" sont calculés en divisant la somme des produits réellements perçus par la somme de leurs bases. Les produits réellement perçus intègrent les "gains et pertes", les lissages depuis 2017, et les produits des taxes additionnelles ou des majorations. Ce mode de calcul est donc un taux statistique moyen. Pour le secteur communal et l'ensemble des collectivités, les taux moyens sont calculés en rapportant l'ensemble des produits aux bases communales.
Pour la CFE, la base du secteur communal est la somme des bases communales et intercommunales en FPU, en ZAE et en ZDE. </t>
  </si>
  <si>
    <t xml:space="preserve">10.12a - Moyenne des taux d'imposition des collectivités locales - France - </t>
  </si>
  <si>
    <r>
      <t xml:space="preserve">10.12b - Taux moyens d'imposition des collectivités locales </t>
    </r>
    <r>
      <rPr>
        <b/>
        <vertAlign val="superscript"/>
        <sz val="12"/>
        <rFont val="Arial"/>
        <family val="2"/>
      </rPr>
      <t xml:space="preserve">(a) </t>
    </r>
    <r>
      <rPr>
        <b/>
        <sz val="12"/>
        <rFont val="Arial"/>
        <family val="2"/>
      </rPr>
      <t xml:space="preserve">- France - </t>
    </r>
  </si>
  <si>
    <t>Les séries intégrales sont consultables sur : https://www.collectivites-locales.gouv.fr/collectivites-locales-chiffres</t>
  </si>
  <si>
    <t>CHAPITRE</t>
  </si>
  <si>
    <t>LES SÉRIES LONGUES</t>
  </si>
  <si>
    <t>dont    Régions et CTU</t>
  </si>
  <si>
    <t>en pourcentage</t>
  </si>
  <si>
    <r>
      <t>2011</t>
    </r>
    <r>
      <rPr>
        <sz val="8"/>
        <rFont val="Arial"/>
        <family val="2"/>
      </rPr>
      <t xml:space="preserve"> (1)</t>
    </r>
  </si>
  <si>
    <r>
      <t>Taxe sur le foncier non bâti</t>
    </r>
    <r>
      <rPr>
        <sz val="8"/>
        <rFont val="Arial"/>
        <family val="2"/>
      </rPr>
      <t xml:space="preserve"> (2)</t>
    </r>
  </si>
  <si>
    <r>
      <t>Secteur communal : communes + groupements</t>
    </r>
    <r>
      <rPr>
        <b/>
        <sz val="8"/>
        <rFont val="Arial"/>
        <family val="2"/>
      </rPr>
      <t xml:space="preserve"> (3)</t>
    </r>
  </si>
  <si>
    <t>Sources: DGFiP, DGCL</t>
  </si>
  <si>
    <t>(1)  2011 : année de mise en place de la réforme de la fiscalité locale pour les collectivités locales</t>
  </si>
  <si>
    <t xml:space="preserve">(2) non compris la taxe additionnelle instaurée en 2011 et qui ne donne pas lieu à un vote de taux </t>
  </si>
  <si>
    <t>(3) groupements : EPCI à fiscalité propre et syndicats intercommunaux à contributions fiscalisées</t>
  </si>
  <si>
    <t>s.o. : sans objet</t>
  </si>
  <si>
    <r>
      <t xml:space="preserve">Taux moyens d'imposition des collectivités locales </t>
    </r>
    <r>
      <rPr>
        <b/>
        <sz val="12"/>
        <color rgb="FFFF0000"/>
        <rFont val="Arial"/>
        <family val="2"/>
      </rPr>
      <t>en France métropolitaine</t>
    </r>
  </si>
  <si>
    <t>10.12 Les taux votés de fiscalité locale (1981-2012)</t>
  </si>
  <si>
    <t>Emplois principaux bénéficiaires de contrats aidés</t>
  </si>
</sst>
</file>

<file path=xl/styles.xml><?xml version="1.0" encoding="utf-8"?>
<styleSheet xmlns="http://schemas.openxmlformats.org/spreadsheetml/2006/main">
  <numFmts count="17">
    <numFmt numFmtId="164" formatCode="_-* #,##0.00\ &quot;F&quot;_-;\-* #,##0.00\ &quot;F&quot;_-;_-* &quot;-&quot;??\ &quot;F&quot;_-;_-@_-"/>
    <numFmt numFmtId="165" formatCode="_-* #,##0.00\ _F_-;\-* #,##0.00\ _F_-;_-* &quot;-&quot;??\ _F_-;_-@_-"/>
    <numFmt numFmtId="166" formatCode="0.0"/>
    <numFmt numFmtId="167" formatCode="#,##0.0"/>
    <numFmt numFmtId="168" formatCode="0.0%"/>
    <numFmt numFmtId="169" formatCode="###0"/>
    <numFmt numFmtId="170" formatCode="\+0.00;\-0.00"/>
    <numFmt numFmtId="171" formatCode="#,##0.0\ _€;[Red]\-#,##0.0\ _€"/>
    <numFmt numFmtId="172" formatCode="0.000"/>
    <numFmt numFmtId="173" formatCode="0.00000000"/>
    <numFmt numFmtId="174" formatCode="_-* #,##0.0\ _F_-;\-* #,##0.0\ _F_-;_-* &quot;-&quot;?\ _F_-;_-@_-"/>
    <numFmt numFmtId="175" formatCode="_-* #,##0.0\ _€_-;\-* #,##0.0\ _€_-;_-* &quot;-&quot;?\ _€_-;_-@_-"/>
    <numFmt numFmtId="176" formatCode="0.0&quot; ans&quot;"/>
    <numFmt numFmtId="177" formatCode="0.0000"/>
    <numFmt numFmtId="178" formatCode="0.00;\-0.00"/>
    <numFmt numFmtId="179" formatCode="#,##0.0_ ;\-#,##0.0\ "/>
    <numFmt numFmtId="180" formatCode="0.00000"/>
  </numFmts>
  <fonts count="101">
    <font>
      <sz val="10"/>
      <name val="Arial"/>
    </font>
    <font>
      <sz val="10"/>
      <name val="Arial"/>
      <family val="2"/>
    </font>
    <font>
      <sz val="12"/>
      <name val="MS Sans Serif"/>
      <family val="2"/>
    </font>
    <font>
      <sz val="10"/>
      <name val="Arial"/>
      <family val="2"/>
    </font>
    <font>
      <b/>
      <sz val="10"/>
      <name val="Arial"/>
      <family val="2"/>
    </font>
    <font>
      <i/>
      <sz val="9"/>
      <name val="Arial"/>
      <family val="2"/>
    </font>
    <font>
      <b/>
      <sz val="12"/>
      <name val="Arial"/>
      <family val="2"/>
    </font>
    <font>
      <sz val="8"/>
      <name val="Arial"/>
      <family val="2"/>
    </font>
    <font>
      <i/>
      <sz val="8"/>
      <name val="Arial"/>
      <family val="2"/>
    </font>
    <font>
      <i/>
      <sz val="7"/>
      <name val="Arial"/>
      <family val="2"/>
    </font>
    <font>
      <b/>
      <sz val="14"/>
      <name val="Arial"/>
      <family val="2"/>
    </font>
    <font>
      <sz val="9.5"/>
      <name val="Arial"/>
      <family val="2"/>
    </font>
    <font>
      <b/>
      <i/>
      <sz val="10"/>
      <name val="Arial"/>
      <family val="2"/>
    </font>
    <font>
      <i/>
      <sz val="10"/>
      <name val="Arial"/>
      <family val="2"/>
    </font>
    <font>
      <b/>
      <sz val="8"/>
      <name val="Arial"/>
      <family val="2"/>
    </font>
    <font>
      <sz val="8"/>
      <name val="Arial"/>
      <family val="2"/>
    </font>
    <font>
      <b/>
      <sz val="9"/>
      <name val="Arial"/>
      <family val="2"/>
    </font>
    <font>
      <sz val="9"/>
      <name val="Arial"/>
      <family val="2"/>
    </font>
    <font>
      <i/>
      <sz val="10"/>
      <name val="Arial"/>
      <family val="2"/>
    </font>
    <font>
      <b/>
      <sz val="8"/>
      <name val="Arial"/>
      <family val="2"/>
    </font>
    <font>
      <b/>
      <sz val="9"/>
      <name val="Arial"/>
      <family val="2"/>
    </font>
    <font>
      <sz val="9"/>
      <name val="Arial"/>
      <family val="2"/>
    </font>
    <font>
      <b/>
      <sz val="14"/>
      <name val="Arial"/>
      <family val="2"/>
    </font>
    <font>
      <b/>
      <sz val="16"/>
      <name val="Arial"/>
      <family val="2"/>
    </font>
    <font>
      <sz val="12"/>
      <name val="Arial"/>
      <family val="2"/>
    </font>
    <font>
      <b/>
      <i/>
      <sz val="14"/>
      <name val="Arial"/>
      <family val="2"/>
    </font>
    <font>
      <sz val="12"/>
      <name val="Bookman Old Style"/>
      <family val="1"/>
    </font>
    <font>
      <b/>
      <sz val="10"/>
      <color indexed="8"/>
      <name val="Arial"/>
      <family val="2"/>
    </font>
    <font>
      <sz val="12"/>
      <color indexed="10"/>
      <name val="Arial"/>
      <family val="2"/>
    </font>
    <font>
      <sz val="8"/>
      <name val="Bookman Old Style"/>
      <family val="1"/>
    </font>
    <font>
      <vertAlign val="superscript"/>
      <sz val="9"/>
      <name val="Arial"/>
      <family val="2"/>
    </font>
    <font>
      <vertAlign val="superscript"/>
      <sz val="14"/>
      <name val="Arial"/>
      <family val="2"/>
    </font>
    <font>
      <b/>
      <i/>
      <sz val="12"/>
      <color indexed="12"/>
      <name val="Arial"/>
      <family val="2"/>
    </font>
    <font>
      <b/>
      <sz val="10"/>
      <name val="Bookman Old Style"/>
      <family val="1"/>
    </font>
    <font>
      <sz val="10"/>
      <color indexed="10"/>
      <name val="Arial"/>
      <family val="2"/>
    </font>
    <font>
      <sz val="10"/>
      <name val="MS Sans Serif"/>
      <family val="2"/>
    </font>
    <font>
      <b/>
      <sz val="10"/>
      <color indexed="10"/>
      <name val="Arial"/>
      <family val="2"/>
    </font>
    <font>
      <vertAlign val="superscript"/>
      <sz val="10"/>
      <name val="Arial"/>
      <family val="2"/>
    </font>
    <font>
      <i/>
      <vertAlign val="superscript"/>
      <sz val="8"/>
      <name val="Arial"/>
      <family val="2"/>
    </font>
    <font>
      <sz val="10"/>
      <name val="Arial"/>
      <family val="2"/>
    </font>
    <font>
      <sz val="14"/>
      <name val="Arial"/>
      <family val="2"/>
    </font>
    <font>
      <sz val="9"/>
      <name val="Arial"/>
      <family val="2"/>
    </font>
    <font>
      <b/>
      <sz val="8"/>
      <color indexed="81"/>
      <name val="Tahoma"/>
      <family val="2"/>
    </font>
    <font>
      <sz val="8"/>
      <color indexed="81"/>
      <name val="Tahoma"/>
      <family val="2"/>
    </font>
    <font>
      <b/>
      <sz val="11"/>
      <color indexed="63"/>
      <name val="Arial"/>
      <family val="2"/>
    </font>
    <font>
      <sz val="9"/>
      <color indexed="8"/>
      <name val="Verdana"/>
      <family val="2"/>
    </font>
    <font>
      <b/>
      <vertAlign val="superscript"/>
      <sz val="10"/>
      <name val="Arial"/>
      <family val="2"/>
    </font>
    <font>
      <sz val="10"/>
      <name val="Bookman Old Style"/>
      <family val="1"/>
    </font>
    <font>
      <sz val="10"/>
      <color indexed="44"/>
      <name val="Arial"/>
      <family val="2"/>
    </font>
    <font>
      <sz val="8"/>
      <name val="Arial"/>
      <family val="2"/>
    </font>
    <font>
      <i/>
      <sz val="9"/>
      <color indexed="8"/>
      <name val="Arial"/>
      <family val="2"/>
    </font>
    <font>
      <i/>
      <sz val="8"/>
      <color indexed="63"/>
      <name val="Arial"/>
      <family val="2"/>
    </font>
    <font>
      <sz val="10"/>
      <color indexed="63"/>
      <name val="Arial"/>
      <family val="2"/>
    </font>
    <font>
      <sz val="10"/>
      <name val="Arial"/>
      <family val="2"/>
    </font>
    <font>
      <sz val="10"/>
      <name val="Arial"/>
      <family val="2"/>
    </font>
    <font>
      <sz val="8"/>
      <name val="Arial"/>
      <family val="2"/>
    </font>
    <font>
      <i/>
      <sz val="8"/>
      <color indexed="10"/>
      <name val="Arial"/>
      <family val="2"/>
    </font>
    <font>
      <b/>
      <sz val="10"/>
      <name val="Arial"/>
      <family val="2"/>
    </font>
    <font>
      <sz val="9"/>
      <name val="Verdana"/>
      <family val="2"/>
    </font>
    <font>
      <i/>
      <sz val="8"/>
      <name val="MS Sans Serif"/>
      <family val="2"/>
    </font>
    <font>
      <i/>
      <sz val="10"/>
      <name val="MS Sans Serif"/>
      <family val="2"/>
    </font>
    <font>
      <b/>
      <i/>
      <sz val="9"/>
      <name val="Arial"/>
      <family val="2"/>
    </font>
    <font>
      <b/>
      <i/>
      <sz val="8"/>
      <name val="Arial"/>
      <family val="2"/>
    </font>
    <font>
      <b/>
      <i/>
      <sz val="8"/>
      <color indexed="8"/>
      <name val="Arial"/>
      <family val="2"/>
    </font>
    <font>
      <i/>
      <sz val="12"/>
      <color indexed="10"/>
      <name val="Bookman Old Style"/>
      <family val="1"/>
    </font>
    <font>
      <i/>
      <sz val="12"/>
      <name val="Bookman Old Style"/>
      <family val="1"/>
    </font>
    <font>
      <i/>
      <sz val="12"/>
      <color indexed="10"/>
      <name val="Arial"/>
      <family val="2"/>
    </font>
    <font>
      <i/>
      <sz val="9"/>
      <name val="Bookman Old Style"/>
      <family val="1"/>
    </font>
    <font>
      <i/>
      <sz val="12"/>
      <name val="Arial"/>
      <family val="2"/>
    </font>
    <font>
      <sz val="10"/>
      <name val="Arial"/>
      <family val="2"/>
    </font>
    <font>
      <sz val="10"/>
      <name val="Arial"/>
      <family val="2"/>
    </font>
    <font>
      <vertAlign val="superscript"/>
      <sz val="11"/>
      <name val="Arial"/>
      <family val="2"/>
    </font>
    <font>
      <b/>
      <vertAlign val="superscript"/>
      <sz val="11"/>
      <name val="Arial"/>
      <family val="2"/>
    </font>
    <font>
      <b/>
      <vertAlign val="superscript"/>
      <sz val="9"/>
      <name val="Arial"/>
      <family val="2"/>
    </font>
    <font>
      <sz val="11"/>
      <name val="Arial"/>
      <family val="2"/>
    </font>
    <font>
      <b/>
      <sz val="11"/>
      <name val="Arial"/>
      <family val="2"/>
    </font>
    <font>
      <i/>
      <vertAlign val="superscript"/>
      <sz val="11"/>
      <name val="Arial"/>
      <family val="2"/>
    </font>
    <font>
      <b/>
      <sz val="9"/>
      <color theme="1"/>
      <name val="Arial"/>
      <family val="2"/>
    </font>
    <font>
      <i/>
      <sz val="9"/>
      <color theme="1"/>
      <name val="Arial"/>
      <family val="2"/>
    </font>
    <font>
      <i/>
      <sz val="8"/>
      <color theme="1"/>
      <name val="Arial"/>
      <family val="2"/>
    </font>
    <font>
      <sz val="9"/>
      <color theme="1"/>
      <name val="Arial"/>
      <family val="2"/>
    </font>
    <font>
      <b/>
      <sz val="9"/>
      <color theme="1"/>
      <name val="Calibri"/>
      <family val="2"/>
      <scheme val="minor"/>
    </font>
    <font>
      <vertAlign val="superscript"/>
      <sz val="12"/>
      <name val="Arial"/>
      <family val="2"/>
    </font>
    <font>
      <b/>
      <vertAlign val="superscript"/>
      <sz val="10"/>
      <color theme="1"/>
      <name val="Calibri"/>
      <family val="2"/>
      <scheme val="minor"/>
    </font>
    <font>
      <sz val="9"/>
      <color theme="1"/>
      <name val="Calibri"/>
      <family val="2"/>
      <scheme val="minor"/>
    </font>
    <font>
      <i/>
      <vertAlign val="superscript"/>
      <sz val="10"/>
      <name val="Arial"/>
      <family val="2"/>
    </font>
    <font>
      <b/>
      <sz val="10"/>
      <color theme="1"/>
      <name val="Arial"/>
      <family val="2"/>
    </font>
    <font>
      <sz val="10"/>
      <color theme="1"/>
      <name val="Arial"/>
      <family val="2"/>
    </font>
    <font>
      <i/>
      <sz val="10"/>
      <color theme="1"/>
      <name val="Arial"/>
      <family val="2"/>
    </font>
    <font>
      <b/>
      <sz val="10"/>
      <name val="ARIALNARROW"/>
    </font>
    <font>
      <b/>
      <vertAlign val="superscript"/>
      <sz val="10"/>
      <name val="ARIALNARROW"/>
    </font>
    <font>
      <b/>
      <i/>
      <sz val="9"/>
      <color theme="1"/>
      <name val="Arial"/>
      <family val="2"/>
    </font>
    <font>
      <b/>
      <sz val="11"/>
      <color theme="1"/>
      <name val="Calibri"/>
      <family val="2"/>
      <scheme val="minor"/>
    </font>
    <font>
      <b/>
      <vertAlign val="superscript"/>
      <sz val="12"/>
      <name val="Arial"/>
      <family val="2"/>
    </font>
    <font>
      <i/>
      <sz val="8"/>
      <color rgb="FFFF0000"/>
      <name val="Arial"/>
      <family val="2"/>
    </font>
    <font>
      <b/>
      <sz val="24"/>
      <name val="Arial"/>
      <family val="2"/>
    </font>
    <font>
      <b/>
      <sz val="28"/>
      <name val="Arial"/>
      <family val="2"/>
    </font>
    <font>
      <sz val="10"/>
      <name val="Times New Roman"/>
      <family val="1"/>
    </font>
    <font>
      <sz val="10"/>
      <color indexed="8"/>
      <name val="Arial"/>
      <family val="2"/>
    </font>
    <font>
      <sz val="10"/>
      <color indexed="8"/>
      <name val="Times New Roman"/>
      <family val="1"/>
    </font>
    <font>
      <b/>
      <sz val="12"/>
      <color rgb="FFFF0000"/>
      <name val="Arial"/>
      <family val="2"/>
    </font>
  </fonts>
  <fills count="9">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darkUp"/>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22"/>
        <bgColor indexed="64"/>
      </patternFill>
    </fill>
  </fills>
  <borders count="22">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dotted">
        <color indexed="23"/>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style="thin">
        <color indexed="64"/>
      </top>
      <bottom style="thin">
        <color indexed="64"/>
      </bottom>
      <diagonal/>
    </border>
    <border>
      <left/>
      <right style="double">
        <color indexed="64"/>
      </right>
      <top/>
      <bottom/>
      <diagonal/>
    </border>
    <border>
      <left/>
      <right style="double">
        <color indexed="64"/>
      </right>
      <top/>
      <bottom style="thin">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style="double">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rgb="FF000000"/>
      </top>
      <bottom/>
      <diagonal/>
    </border>
    <border>
      <left/>
      <right/>
      <top/>
      <bottom style="thin">
        <color rgb="FF000000"/>
      </bottom>
      <diagonal/>
    </border>
    <border>
      <left style="double">
        <color indexed="64"/>
      </left>
      <right/>
      <top style="thin">
        <color indexed="64"/>
      </top>
      <bottom/>
      <diagonal/>
    </border>
  </borders>
  <cellStyleXfs count="36">
    <xf numFmtId="0" fontId="0" fillId="0" borderId="0"/>
    <xf numFmtId="165" fontId="3" fillId="0" borderId="0" applyFont="0" applyFill="0" applyBorder="0" applyAlignment="0" applyProtection="0"/>
    <xf numFmtId="164" fontId="1" fillId="0" borderId="0" applyFont="0" applyFill="0" applyBorder="0" applyAlignment="0" applyProtection="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xf numFmtId="0" fontId="35" fillId="0" borderId="0"/>
    <xf numFmtId="0" fontId="70" fillId="0" borderId="0"/>
    <xf numFmtId="0" fontId="2" fillId="0" borderId="0"/>
    <xf numFmtId="0" fontId="2" fillId="0" borderId="0"/>
    <xf numFmtId="0" fontId="3" fillId="0" borderId="0"/>
    <xf numFmtId="0" fontId="3" fillId="0" borderId="0"/>
    <xf numFmtId="0" fontId="70" fillId="0" borderId="0"/>
    <xf numFmtId="0" fontId="1" fillId="0" borderId="0"/>
    <xf numFmtId="0" fontId="53" fillId="0" borderId="0"/>
    <xf numFmtId="0" fontId="3" fillId="0" borderId="0"/>
    <xf numFmtId="0" fontId="1" fillId="0" borderId="0"/>
    <xf numFmtId="0" fontId="3" fillId="0" borderId="0"/>
    <xf numFmtId="0" fontId="2" fillId="0" borderId="0"/>
    <xf numFmtId="0" fontId="53" fillId="0" borderId="0"/>
    <xf numFmtId="0" fontId="35" fillId="0" borderId="0"/>
    <xf numFmtId="0" fontId="35" fillId="0" borderId="0"/>
    <xf numFmtId="9" fontId="1" fillId="0" borderId="0" applyFont="0" applyFill="0" applyBorder="0" applyAlignment="0" applyProtection="0"/>
    <xf numFmtId="9" fontId="53" fillId="0" borderId="0" applyFont="0" applyFill="0" applyBorder="0" applyAlignment="0" applyProtection="0"/>
    <xf numFmtId="9" fontId="3" fillId="0" borderId="0" applyFont="0" applyFill="0" applyBorder="0" applyAlignment="0" applyProtection="0"/>
    <xf numFmtId="9" fontId="54" fillId="0" borderId="0" applyFont="0" applyFill="0" applyBorder="0" applyAlignment="0" applyProtection="0"/>
    <xf numFmtId="0" fontId="35" fillId="0" borderId="0"/>
    <xf numFmtId="0" fontId="1" fillId="0" borderId="0"/>
    <xf numFmtId="0" fontId="1" fillId="0" borderId="0"/>
    <xf numFmtId="0" fontId="1" fillId="0" borderId="0"/>
    <xf numFmtId="0" fontId="1" fillId="0" borderId="0"/>
  </cellStyleXfs>
  <cellXfs count="1012">
    <xf numFmtId="0" fontId="0" fillId="0" borderId="0" xfId="0"/>
    <xf numFmtId="0" fontId="0" fillId="0" borderId="0" xfId="3" applyFont="1" applyFill="1" applyAlignment="1">
      <alignment vertical="center"/>
    </xf>
    <xf numFmtId="0" fontId="5" fillId="0" borderId="0" xfId="3" applyFont="1" applyFill="1" applyAlignment="1">
      <alignment vertical="center"/>
    </xf>
    <xf numFmtId="3" fontId="6" fillId="0" borderId="0" xfId="3" applyNumberFormat="1" applyFont="1" applyFill="1" applyBorder="1" applyAlignment="1">
      <alignment vertical="center"/>
    </xf>
    <xf numFmtId="3" fontId="7" fillId="0" borderId="0" xfId="3" applyNumberFormat="1" applyFont="1" applyAlignment="1">
      <alignment vertical="center"/>
    </xf>
    <xf numFmtId="3" fontId="7" fillId="0" borderId="0" xfId="3" applyNumberFormat="1" applyFont="1"/>
    <xf numFmtId="0" fontId="10" fillId="0" borderId="0" xfId="14" applyFont="1" applyFill="1" applyAlignment="1">
      <alignment vertical="center"/>
    </xf>
    <xf numFmtId="0" fontId="11" fillId="0" borderId="0" xfId="14" applyFont="1" applyFill="1" applyAlignment="1">
      <alignment vertical="center"/>
    </xf>
    <xf numFmtId="3" fontId="9" fillId="0" borderId="0" xfId="3" applyNumberFormat="1" applyFont="1" applyBorder="1" applyAlignment="1"/>
    <xf numFmtId="3" fontId="9" fillId="0" borderId="0" xfId="3" applyNumberFormat="1" applyFont="1" applyBorder="1" applyAlignment="1">
      <alignment horizontal="right"/>
    </xf>
    <xf numFmtId="3" fontId="8" fillId="0" borderId="0" xfId="3" applyNumberFormat="1" applyFont="1" applyAlignment="1">
      <alignment horizontal="left" vertical="center"/>
    </xf>
    <xf numFmtId="3" fontId="8" fillId="0" borderId="0" xfId="3" applyNumberFormat="1" applyFont="1" applyAlignment="1">
      <alignment vertical="center"/>
    </xf>
    <xf numFmtId="0" fontId="7" fillId="0" borderId="0" xfId="3" applyFont="1" applyFill="1" applyAlignment="1">
      <alignment vertical="center"/>
    </xf>
    <xf numFmtId="3" fontId="13" fillId="0" borderId="0" xfId="3" applyNumberFormat="1" applyFont="1" applyFill="1" applyBorder="1" applyAlignment="1">
      <alignment vertical="center"/>
    </xf>
    <xf numFmtId="0" fontId="1" fillId="0" borderId="0" xfId="3" applyFont="1"/>
    <xf numFmtId="0" fontId="1" fillId="0" borderId="0" xfId="3" applyFont="1" applyFill="1"/>
    <xf numFmtId="0" fontId="13" fillId="0" borderId="0" xfId="3" applyFont="1"/>
    <xf numFmtId="0" fontId="15" fillId="0" borderId="0" xfId="3" applyFont="1" applyBorder="1"/>
    <xf numFmtId="0" fontId="18" fillId="0" borderId="0" xfId="3" applyFont="1"/>
    <xf numFmtId="0" fontId="3" fillId="0" borderId="0" xfId="3" applyFont="1"/>
    <xf numFmtId="0" fontId="3" fillId="0" borderId="1" xfId="3" applyFont="1" applyBorder="1"/>
    <xf numFmtId="1" fontId="19" fillId="0" borderId="1" xfId="3" applyNumberFormat="1" applyFont="1" applyFill="1" applyBorder="1" applyAlignment="1">
      <alignment horizontal="center"/>
    </xf>
    <xf numFmtId="0" fontId="4" fillId="0" borderId="0" xfId="3" applyFont="1"/>
    <xf numFmtId="0" fontId="7" fillId="0" borderId="0" xfId="3" applyFont="1" applyBorder="1"/>
    <xf numFmtId="0" fontId="22" fillId="0" borderId="0" xfId="3" applyFont="1" applyFill="1" applyBorder="1"/>
    <xf numFmtId="0" fontId="23" fillId="0" borderId="0" xfId="3" applyFont="1"/>
    <xf numFmtId="0" fontId="6" fillId="0" borderId="0" xfId="3" applyFont="1"/>
    <xf numFmtId="0" fontId="10" fillId="0" borderId="0" xfId="3" applyFont="1"/>
    <xf numFmtId="0" fontId="4" fillId="0" borderId="1" xfId="3" applyFont="1" applyBorder="1"/>
    <xf numFmtId="0" fontId="24" fillId="0" borderId="0" xfId="3" applyFont="1"/>
    <xf numFmtId="0" fontId="24" fillId="0" borderId="0" xfId="3" applyFont="1" applyBorder="1"/>
    <xf numFmtId="0" fontId="25" fillId="0" borderId="0" xfId="3" applyFont="1" applyFill="1"/>
    <xf numFmtId="0" fontId="24" fillId="0" borderId="0" xfId="3" applyFont="1" applyFill="1"/>
    <xf numFmtId="0" fontId="6" fillId="0" borderId="0" xfId="3" applyFont="1" applyFill="1"/>
    <xf numFmtId="0" fontId="24" fillId="0" borderId="1" xfId="3" applyFont="1" applyFill="1" applyBorder="1" applyAlignment="1">
      <alignment horizontal="center"/>
    </xf>
    <xf numFmtId="0" fontId="26" fillId="0" borderId="0" xfId="3" applyFont="1"/>
    <xf numFmtId="0" fontId="28" fillId="0" borderId="0" xfId="3" applyFont="1"/>
    <xf numFmtId="0" fontId="30" fillId="0" borderId="0" xfId="3" applyFont="1" applyFill="1" applyAlignment="1">
      <alignment horizontal="left"/>
    </xf>
    <xf numFmtId="0" fontId="31" fillId="0" borderId="0" xfId="3" applyFont="1" applyFill="1" applyAlignment="1">
      <alignment horizontal="left"/>
    </xf>
    <xf numFmtId="0" fontId="32" fillId="0" borderId="0" xfId="3" applyFont="1" applyFill="1"/>
    <xf numFmtId="0" fontId="24" fillId="0" borderId="1" xfId="3" applyFont="1" applyBorder="1" applyAlignment="1">
      <alignment horizontal="center"/>
    </xf>
    <xf numFmtId="0" fontId="4" fillId="0" borderId="1" xfId="3" applyFont="1" applyBorder="1" applyAlignment="1">
      <alignment horizontal="center"/>
    </xf>
    <xf numFmtId="0" fontId="4" fillId="0" borderId="1" xfId="3" applyFont="1" applyFill="1" applyBorder="1" applyAlignment="1">
      <alignment horizontal="center"/>
    </xf>
    <xf numFmtId="3" fontId="33" fillId="0" borderId="0" xfId="3" applyNumberFormat="1" applyFont="1" applyFill="1" applyBorder="1" applyAlignment="1">
      <alignment horizontal="center" vertical="top"/>
    </xf>
    <xf numFmtId="3" fontId="4" fillId="0" borderId="0" xfId="3" applyNumberFormat="1" applyFont="1" applyFill="1" applyBorder="1" applyAlignment="1">
      <alignment horizontal="center" vertical="top"/>
    </xf>
    <xf numFmtId="0" fontId="24" fillId="0" borderId="0" xfId="3" applyFont="1" applyBorder="1" applyAlignment="1">
      <alignment horizontal="center"/>
    </xf>
    <xf numFmtId="0" fontId="13" fillId="0" borderId="0" xfId="3" applyFont="1" applyFill="1"/>
    <xf numFmtId="3" fontId="27" fillId="0" borderId="0" xfId="3" applyNumberFormat="1" applyFont="1" applyFill="1" applyBorder="1" applyAlignment="1">
      <alignment horizontal="center" vertical="top"/>
    </xf>
    <xf numFmtId="3" fontId="4" fillId="0" borderId="0" xfId="3" applyNumberFormat="1" applyFont="1" applyFill="1" applyBorder="1" applyAlignment="1">
      <alignment horizontal="center" vertical="center"/>
    </xf>
    <xf numFmtId="3" fontId="3" fillId="0" borderId="0" xfId="3" applyNumberFormat="1" applyFont="1" applyFill="1" applyBorder="1" applyAlignment="1">
      <alignment horizontal="center" vertical="center"/>
    </xf>
    <xf numFmtId="3" fontId="3" fillId="0" borderId="0" xfId="3" applyNumberFormat="1" applyFont="1" applyFill="1" applyBorder="1"/>
    <xf numFmtId="3" fontId="4" fillId="0" borderId="1" xfId="3" applyNumberFormat="1" applyFont="1" applyFill="1" applyBorder="1" applyAlignment="1">
      <alignment horizontal="right"/>
    </xf>
    <xf numFmtId="0" fontId="21" fillId="0" borderId="0" xfId="3" applyFont="1" applyAlignment="1">
      <alignment horizontal="left" wrapText="1"/>
    </xf>
    <xf numFmtId="0" fontId="7" fillId="0" borderId="2" xfId="3" applyFont="1" applyBorder="1"/>
    <xf numFmtId="2" fontId="3" fillId="0" borderId="0" xfId="3" applyNumberFormat="1" applyFont="1"/>
    <xf numFmtId="2" fontId="37" fillId="0" borderId="0" xfId="3" applyNumberFormat="1" applyFont="1"/>
    <xf numFmtId="166" fontId="4" fillId="0" borderId="0" xfId="3" applyNumberFormat="1" applyFont="1" applyBorder="1"/>
    <xf numFmtId="2" fontId="3" fillId="0" borderId="0" xfId="3" applyNumberFormat="1" applyFont="1" applyBorder="1"/>
    <xf numFmtId="167" fontId="1" fillId="0" borderId="0" xfId="3" applyNumberFormat="1" applyFont="1"/>
    <xf numFmtId="167" fontId="13" fillId="0" borderId="0" xfId="3" applyNumberFormat="1" applyFont="1"/>
    <xf numFmtId="0" fontId="12" fillId="0" borderId="0" xfId="3" applyFont="1"/>
    <xf numFmtId="169" fontId="4" fillId="0" borderId="1" xfId="3" applyNumberFormat="1" applyFont="1" applyBorder="1" applyAlignment="1">
      <alignment horizontal="center"/>
    </xf>
    <xf numFmtId="3" fontId="3" fillId="0" borderId="0" xfId="3" applyNumberFormat="1" applyFont="1" applyBorder="1" applyAlignment="1">
      <alignment horizontal="right" indent="1"/>
    </xf>
    <xf numFmtId="3" fontId="4" fillId="0" borderId="0" xfId="3" applyNumberFormat="1" applyFont="1" applyBorder="1" applyAlignment="1">
      <alignment horizontal="right" vertical="center" indent="1"/>
    </xf>
    <xf numFmtId="3" fontId="4" fillId="0" borderId="1" xfId="3" applyNumberFormat="1" applyFont="1" applyBorder="1" applyAlignment="1">
      <alignment horizontal="right" indent="1"/>
    </xf>
    <xf numFmtId="3" fontId="4" fillId="0" borderId="2" xfId="3" applyNumberFormat="1" applyFont="1" applyFill="1" applyBorder="1" applyAlignment="1">
      <alignment horizontal="right" vertical="center" indent="1"/>
    </xf>
    <xf numFmtId="3" fontId="4" fillId="0" borderId="0" xfId="3" applyNumberFormat="1" applyFont="1" applyFill="1" applyBorder="1" applyAlignment="1">
      <alignment horizontal="right" vertical="center" indent="1"/>
    </xf>
    <xf numFmtId="0" fontId="27" fillId="0" borderId="1" xfId="3" applyFont="1" applyBorder="1" applyAlignment="1">
      <alignment horizontal="center"/>
    </xf>
    <xf numFmtId="174" fontId="0" fillId="0" borderId="0" xfId="0" applyNumberFormat="1"/>
    <xf numFmtId="3" fontId="24" fillId="0" borderId="0" xfId="3" applyNumberFormat="1" applyFont="1" applyBorder="1"/>
    <xf numFmtId="3" fontId="24" fillId="0" borderId="0" xfId="3" applyNumberFormat="1" applyFont="1"/>
    <xf numFmtId="3" fontId="3" fillId="0" borderId="0" xfId="3" applyNumberFormat="1" applyFont="1" applyBorder="1" applyAlignment="1"/>
    <xf numFmtId="0" fontId="35" fillId="0" borderId="0" xfId="25" applyFill="1"/>
    <xf numFmtId="2" fontId="7" fillId="0" borderId="0" xfId="3" applyNumberFormat="1" applyFont="1" applyBorder="1"/>
    <xf numFmtId="166" fontId="7" fillId="0" borderId="0" xfId="3" applyNumberFormat="1" applyFont="1" applyBorder="1"/>
    <xf numFmtId="2" fontId="19" fillId="0" borderId="1" xfId="3" applyNumberFormat="1" applyFont="1" applyBorder="1"/>
    <xf numFmtId="166" fontId="7" fillId="0" borderId="2" xfId="3" applyNumberFormat="1" applyFont="1" applyBorder="1"/>
    <xf numFmtId="0" fontId="24" fillId="0" borderId="0" xfId="0" applyFont="1"/>
    <xf numFmtId="0" fontId="15" fillId="0" borderId="1" xfId="3" applyFont="1" applyBorder="1"/>
    <xf numFmtId="1" fontId="14" fillId="0" borderId="1" xfId="3" applyNumberFormat="1" applyFont="1" applyFill="1" applyBorder="1"/>
    <xf numFmtId="1" fontId="14" fillId="0" borderId="1" xfId="3" applyNumberFormat="1" applyFont="1" applyFill="1" applyBorder="1" applyAlignment="1">
      <alignment horizontal="right"/>
    </xf>
    <xf numFmtId="0" fontId="15" fillId="0" borderId="0" xfId="3" applyFont="1"/>
    <xf numFmtId="2" fontId="15" fillId="0" borderId="0" xfId="3" applyNumberFormat="1" applyFont="1" applyFill="1"/>
    <xf numFmtId="0" fontId="15" fillId="0" borderId="1" xfId="3" applyFont="1" applyBorder="1" applyAlignment="1">
      <alignment wrapText="1"/>
    </xf>
    <xf numFmtId="2" fontId="15" fillId="0" borderId="1" xfId="3" applyNumberFormat="1" applyFont="1" applyFill="1" applyBorder="1"/>
    <xf numFmtId="167" fontId="0" fillId="0" borderId="0" xfId="0" applyNumberFormat="1" applyAlignment="1">
      <alignment horizontal="right"/>
    </xf>
    <xf numFmtId="0" fontId="3" fillId="0" borderId="0" xfId="3" applyFont="1" applyFill="1" applyAlignment="1">
      <alignment vertical="center"/>
    </xf>
    <xf numFmtId="3" fontId="40" fillId="0" borderId="0" xfId="3" applyNumberFormat="1" applyFont="1" applyFill="1" applyBorder="1"/>
    <xf numFmtId="3" fontId="3" fillId="0" borderId="0" xfId="3" applyNumberFormat="1" applyFont="1" applyFill="1"/>
    <xf numFmtId="3" fontId="3" fillId="0" borderId="0" xfId="3" applyNumberFormat="1" applyFont="1" applyFill="1" applyAlignment="1">
      <alignment horizontal="right" vertical="center" indent="1"/>
    </xf>
    <xf numFmtId="0" fontId="3" fillId="0" borderId="0" xfId="3" applyFont="1" applyFill="1" applyAlignment="1">
      <alignment horizontal="right" vertical="center" indent="1"/>
    </xf>
    <xf numFmtId="0" fontId="3" fillId="0" borderId="0" xfId="3" applyFont="1" applyFill="1" applyBorder="1" applyAlignment="1">
      <alignment vertical="center"/>
    </xf>
    <xf numFmtId="0" fontId="44" fillId="0" borderId="4" xfId="3" applyFont="1" applyBorder="1" applyAlignment="1"/>
    <xf numFmtId="0" fontId="41" fillId="0" borderId="0" xfId="0" applyFont="1"/>
    <xf numFmtId="1" fontId="14" fillId="0" borderId="1" xfId="3" applyNumberFormat="1" applyFont="1" applyFill="1" applyBorder="1" applyAlignment="1">
      <alignment horizontal="center"/>
    </xf>
    <xf numFmtId="166" fontId="14" fillId="0" borderId="1" xfId="3" applyNumberFormat="1" applyFont="1" applyBorder="1"/>
    <xf numFmtId="0" fontId="3" fillId="0" borderId="0" xfId="4" applyFont="1"/>
    <xf numFmtId="0" fontId="3" fillId="0" borderId="0" xfId="4" applyFont="1" applyAlignment="1">
      <alignment horizontal="center"/>
    </xf>
    <xf numFmtId="0" fontId="7" fillId="0" borderId="0" xfId="4" applyFont="1"/>
    <xf numFmtId="171" fontId="3" fillId="0" borderId="0" xfId="4" applyNumberFormat="1" applyFont="1"/>
    <xf numFmtId="171" fontId="3" fillId="0" borderId="0" xfId="4" applyNumberFormat="1" applyFont="1" applyAlignment="1">
      <alignment horizontal="center"/>
    </xf>
    <xf numFmtId="166" fontId="17" fillId="0" borderId="3" xfId="4" applyNumberFormat="1" applyFont="1" applyBorder="1"/>
    <xf numFmtId="38" fontId="3" fillId="0" borderId="3" xfId="4" applyNumberFormat="1" applyFont="1" applyBorder="1" applyAlignment="1">
      <alignment wrapText="1"/>
    </xf>
    <xf numFmtId="0" fontId="4" fillId="0" borderId="0" xfId="4" applyFont="1"/>
    <xf numFmtId="166" fontId="17" fillId="0" borderId="0" xfId="4" applyNumberFormat="1" applyFont="1" applyBorder="1"/>
    <xf numFmtId="166" fontId="17" fillId="0" borderId="2" xfId="4" applyNumberFormat="1" applyFont="1" applyBorder="1"/>
    <xf numFmtId="167" fontId="3" fillId="0" borderId="0" xfId="8" applyNumberFormat="1"/>
    <xf numFmtId="167" fontId="4" fillId="0" borderId="0" xfId="8" applyNumberFormat="1" applyFont="1"/>
    <xf numFmtId="167" fontId="3" fillId="0" borderId="0" xfId="8" applyNumberFormat="1" applyFont="1"/>
    <xf numFmtId="166" fontId="16" fillId="0" borderId="2" xfId="4" applyNumberFormat="1" applyFont="1" applyBorder="1"/>
    <xf numFmtId="38" fontId="4" fillId="0" borderId="2" xfId="4" applyNumberFormat="1" applyFont="1" applyBorder="1" applyAlignment="1">
      <alignment vertical="center"/>
    </xf>
    <xf numFmtId="38" fontId="4" fillId="0" borderId="1" xfId="4" applyNumberFormat="1" applyFont="1" applyBorder="1" applyAlignment="1">
      <alignment vertical="center"/>
    </xf>
    <xf numFmtId="0" fontId="3" fillId="0" borderId="0" xfId="4" applyFont="1" applyAlignment="1">
      <alignment horizontal="right"/>
    </xf>
    <xf numFmtId="38" fontId="4" fillId="0" borderId="0" xfId="4" applyNumberFormat="1" applyFont="1" applyAlignment="1">
      <alignment horizontal="left" vertical="top"/>
    </xf>
    <xf numFmtId="38" fontId="13" fillId="0" borderId="0" xfId="4" applyNumberFormat="1" applyFont="1" applyBorder="1" applyAlignment="1">
      <alignment vertical="center"/>
    </xf>
    <xf numFmtId="0" fontId="6" fillId="0" borderId="0" xfId="4" applyFont="1"/>
    <xf numFmtId="0" fontId="10" fillId="0" borderId="0" xfId="4" applyFont="1"/>
    <xf numFmtId="0" fontId="23" fillId="0" borderId="0" xfId="4" applyFont="1"/>
    <xf numFmtId="0" fontId="13" fillId="0" borderId="0" xfId="4" applyFont="1"/>
    <xf numFmtId="0" fontId="4" fillId="0" borderId="1" xfId="4" applyFont="1" applyBorder="1"/>
    <xf numFmtId="0" fontId="4" fillId="0" borderId="2" xfId="4" applyFont="1" applyBorder="1"/>
    <xf numFmtId="0" fontId="3" fillId="0" borderId="0" xfId="4" applyFont="1" applyBorder="1"/>
    <xf numFmtId="0" fontId="3" fillId="0" borderId="3" xfId="4" applyFont="1" applyBorder="1"/>
    <xf numFmtId="0" fontId="4" fillId="0" borderId="1" xfId="4" applyFont="1" applyBorder="1" applyAlignment="1">
      <alignment wrapText="1"/>
    </xf>
    <xf numFmtId="0" fontId="3" fillId="0" borderId="2" xfId="4" applyFont="1" applyBorder="1"/>
    <xf numFmtId="166" fontId="47" fillId="0" borderId="0" xfId="0" applyNumberFormat="1" applyFont="1" applyBorder="1" applyAlignment="1">
      <alignment horizontal="center"/>
    </xf>
    <xf numFmtId="0" fontId="3" fillId="0" borderId="1" xfId="23" applyFont="1" applyFill="1" applyBorder="1" applyAlignment="1">
      <alignment horizontal="right" vertical="center"/>
    </xf>
    <xf numFmtId="167" fontId="0" fillId="0" borderId="0" xfId="0" applyNumberFormat="1"/>
    <xf numFmtId="0" fontId="3" fillId="0" borderId="0" xfId="7" applyFill="1"/>
    <xf numFmtId="3" fontId="3" fillId="0" borderId="0" xfId="7" applyNumberFormat="1"/>
    <xf numFmtId="3" fontId="3" fillId="0" borderId="0" xfId="7" applyNumberFormat="1" applyBorder="1"/>
    <xf numFmtId="0" fontId="48" fillId="0" borderId="0" xfId="7" applyFont="1" applyFill="1"/>
    <xf numFmtId="3" fontId="3" fillId="0" borderId="0" xfId="7" applyNumberFormat="1" applyFill="1" applyBorder="1"/>
    <xf numFmtId="0" fontId="8" fillId="0" borderId="0" xfId="7" applyFont="1"/>
    <xf numFmtId="0" fontId="3" fillId="0" borderId="0" xfId="7" applyFill="1" applyBorder="1"/>
    <xf numFmtId="3" fontId="4" fillId="0" borderId="3" xfId="7" applyNumberFormat="1" applyFont="1" applyFill="1" applyBorder="1"/>
    <xf numFmtId="0" fontId="3" fillId="0" borderId="2" xfId="3" applyFont="1" applyFill="1" applyBorder="1" applyAlignment="1">
      <alignment horizontal="right" vertical="center" indent="1"/>
    </xf>
    <xf numFmtId="0" fontId="3" fillId="0" borderId="2" xfId="3" applyFont="1" applyFill="1" applyBorder="1" applyAlignment="1">
      <alignment vertical="center"/>
    </xf>
    <xf numFmtId="0" fontId="0" fillId="0" borderId="2" xfId="3" applyFont="1" applyFill="1" applyBorder="1" applyAlignment="1">
      <alignment vertical="center"/>
    </xf>
    <xf numFmtId="3" fontId="13" fillId="0" borderId="0" xfId="3" applyNumberFormat="1" applyFont="1" applyFill="1" applyBorder="1" applyAlignment="1">
      <alignment horizontal="right" vertical="center" indent="1"/>
    </xf>
    <xf numFmtId="167" fontId="13" fillId="0" borderId="3" xfId="3" applyNumberFormat="1" applyFont="1" applyBorder="1" applyAlignment="1">
      <alignment horizontal="right" vertical="center" indent="1"/>
    </xf>
    <xf numFmtId="3" fontId="3" fillId="0" borderId="0" xfId="3" applyNumberFormat="1" applyFont="1" applyFill="1" applyBorder="1" applyAlignment="1">
      <alignment horizontal="right" vertical="center" indent="1"/>
    </xf>
    <xf numFmtId="3" fontId="11" fillId="0" borderId="0" xfId="13" applyNumberFormat="1" applyFont="1" applyFill="1" applyBorder="1" applyAlignment="1">
      <alignment horizontal="right" vertical="center" indent="1"/>
    </xf>
    <xf numFmtId="3" fontId="0" fillId="0" borderId="0" xfId="3" applyNumberFormat="1" applyFont="1" applyFill="1" applyAlignment="1">
      <alignment horizontal="right" vertical="center" indent="1"/>
    </xf>
    <xf numFmtId="0" fontId="10" fillId="0" borderId="0" xfId="24" applyFont="1" applyFill="1" applyBorder="1"/>
    <xf numFmtId="0" fontId="6" fillId="0" borderId="0" xfId="24" applyFont="1" applyFill="1" applyBorder="1"/>
    <xf numFmtId="9" fontId="0" fillId="0" borderId="0" xfId="27" applyFont="1"/>
    <xf numFmtId="0" fontId="8" fillId="0" borderId="0" xfId="3" applyFont="1" applyFill="1" applyAlignment="1">
      <alignment horizontal="right"/>
    </xf>
    <xf numFmtId="0" fontId="56" fillId="0" borderId="0" xfId="4" applyFont="1"/>
    <xf numFmtId="3" fontId="3" fillId="0" borderId="0" xfId="7" applyNumberFormat="1" applyFont="1" applyFill="1" applyBorder="1"/>
    <xf numFmtId="0" fontId="10" fillId="0" borderId="0" xfId="15" applyFont="1"/>
    <xf numFmtId="0" fontId="3" fillId="0" borderId="0" xfId="15"/>
    <xf numFmtId="0" fontId="6" fillId="0" borderId="0" xfId="15" applyFont="1"/>
    <xf numFmtId="0" fontId="4" fillId="0" borderId="0" xfId="15" applyFont="1"/>
    <xf numFmtId="0" fontId="3" fillId="0" borderId="3" xfId="15" applyBorder="1"/>
    <xf numFmtId="0" fontId="3" fillId="0" borderId="1" xfId="15" applyBorder="1"/>
    <xf numFmtId="1" fontId="3" fillId="0" borderId="1" xfId="15" applyNumberFormat="1" applyBorder="1"/>
    <xf numFmtId="1" fontId="0" fillId="0" borderId="1" xfId="15" applyNumberFormat="1" applyFont="1" applyBorder="1"/>
    <xf numFmtId="1" fontId="3" fillId="0" borderId="9" xfId="4" applyNumberFormat="1" applyBorder="1"/>
    <xf numFmtId="0" fontId="4" fillId="0" borderId="2" xfId="15" applyFont="1" applyBorder="1"/>
    <xf numFmtId="0" fontId="3" fillId="0" borderId="2" xfId="15" applyBorder="1"/>
    <xf numFmtId="0" fontId="3" fillId="0" borderId="0" xfId="15" applyFill="1" applyBorder="1"/>
    <xf numFmtId="0" fontId="3" fillId="0" borderId="10" xfId="4" applyFill="1" applyBorder="1"/>
    <xf numFmtId="0" fontId="3" fillId="0" borderId="2" xfId="4" applyFill="1" applyBorder="1"/>
    <xf numFmtId="0" fontId="3" fillId="0" borderId="0" xfId="15" applyBorder="1"/>
    <xf numFmtId="0" fontId="3" fillId="0" borderId="0" xfId="15" applyFill="1"/>
    <xf numFmtId="2" fontId="3" fillId="0" borderId="0" xfId="15" applyNumberFormat="1" applyFont="1" applyFill="1" applyBorder="1"/>
    <xf numFmtId="2" fontId="3" fillId="0" borderId="0" xfId="26" applyNumberFormat="1" applyFont="1" applyFill="1" applyBorder="1"/>
    <xf numFmtId="0" fontId="3" fillId="0" borderId="10" xfId="10" applyFont="1" applyFill="1" applyBorder="1"/>
    <xf numFmtId="0" fontId="3" fillId="0" borderId="0" xfId="10" applyFont="1" applyFill="1"/>
    <xf numFmtId="0" fontId="3" fillId="0" borderId="0" xfId="8" applyFill="1"/>
    <xf numFmtId="0" fontId="3" fillId="0" borderId="10" xfId="4" applyFont="1" applyFill="1" applyBorder="1" applyAlignment="1">
      <alignment horizontal="right"/>
    </xf>
    <xf numFmtId="2" fontId="3" fillId="0" borderId="0" xfId="4" applyNumberFormat="1" applyFont="1" applyFill="1" applyBorder="1" applyAlignment="1">
      <alignment horizontal="right"/>
    </xf>
    <xf numFmtId="2" fontId="3" fillId="0" borderId="0" xfId="15" applyNumberFormat="1" applyFill="1" applyBorder="1"/>
    <xf numFmtId="2" fontId="3" fillId="0" borderId="3" xfId="26" applyNumberFormat="1" applyFont="1" applyFill="1" applyBorder="1"/>
    <xf numFmtId="0" fontId="3" fillId="0" borderId="11" xfId="4" applyFont="1" applyFill="1" applyBorder="1" applyAlignment="1">
      <alignment horizontal="right"/>
    </xf>
    <xf numFmtId="0" fontId="3" fillId="0" borderId="12" xfId="10" applyFont="1" applyFill="1" applyBorder="1"/>
    <xf numFmtId="0" fontId="4" fillId="0" borderId="2" xfId="15" applyFont="1" applyFill="1" applyBorder="1"/>
    <xf numFmtId="0" fontId="3" fillId="0" borderId="2" xfId="15" applyFill="1" applyBorder="1"/>
    <xf numFmtId="0" fontId="3" fillId="0" borderId="0" xfId="15" applyFont="1" applyFill="1" applyBorder="1"/>
    <xf numFmtId="0" fontId="3" fillId="0" borderId="10" xfId="4" applyFont="1" applyFill="1" applyBorder="1"/>
    <xf numFmtId="0" fontId="3" fillId="0" borderId="0" xfId="4" applyFont="1" applyFill="1" applyBorder="1"/>
    <xf numFmtId="0" fontId="3" fillId="0" borderId="0" xfId="15" applyFont="1" applyFill="1"/>
    <xf numFmtId="2" fontId="3" fillId="0" borderId="0" xfId="15" applyNumberFormat="1" applyFill="1"/>
    <xf numFmtId="0" fontId="3" fillId="0" borderId="0" xfId="8"/>
    <xf numFmtId="2" fontId="3" fillId="0" borderId="0" xfId="8" applyNumberFormat="1" applyFill="1"/>
    <xf numFmtId="0" fontId="3" fillId="0" borderId="0" xfId="8" applyFont="1" applyFill="1"/>
    <xf numFmtId="0" fontId="3" fillId="0" borderId="0" xfId="4" applyFont="1" applyFill="1" applyBorder="1" applyAlignment="1">
      <alignment horizontal="right"/>
    </xf>
    <xf numFmtId="0" fontId="3" fillId="0" borderId="12" xfId="15" applyFont="1" applyFill="1" applyBorder="1"/>
    <xf numFmtId="2" fontId="3" fillId="0" borderId="10" xfId="9" applyNumberFormat="1" applyFont="1" applyFill="1" applyBorder="1"/>
    <xf numFmtId="2" fontId="3" fillId="0" borderId="10" xfId="4" applyNumberFormat="1" applyFont="1" applyFill="1" applyBorder="1"/>
    <xf numFmtId="2" fontId="3" fillId="0" borderId="3" xfId="15" applyNumberFormat="1" applyFont="1" applyFill="1" applyBorder="1"/>
    <xf numFmtId="0" fontId="3" fillId="0" borderId="3" xfId="4" applyFont="1" applyFill="1" applyBorder="1" applyAlignment="1">
      <alignment horizontal="right"/>
    </xf>
    <xf numFmtId="0" fontId="3" fillId="0" borderId="12" xfId="4" applyFont="1" applyFill="1" applyBorder="1" applyAlignment="1">
      <alignment horizontal="right"/>
    </xf>
    <xf numFmtId="0" fontId="8" fillId="0" borderId="0" xfId="4" applyFont="1" applyFill="1" applyBorder="1"/>
    <xf numFmtId="0" fontId="3" fillId="0" borderId="0" xfId="15" applyFont="1"/>
    <xf numFmtId="3" fontId="35" fillId="0" borderId="0" xfId="25" applyNumberFormat="1" applyFill="1"/>
    <xf numFmtId="0" fontId="0" fillId="0" borderId="0" xfId="0" applyBorder="1"/>
    <xf numFmtId="0" fontId="0" fillId="0" borderId="0" xfId="0" applyFill="1"/>
    <xf numFmtId="0" fontId="35" fillId="0" borderId="0" xfId="11" applyFill="1"/>
    <xf numFmtId="3" fontId="0" fillId="0" borderId="0" xfId="0" applyNumberFormat="1" applyFill="1"/>
    <xf numFmtId="0" fontId="4" fillId="0" borderId="0" xfId="8" applyFont="1"/>
    <xf numFmtId="167" fontId="3" fillId="0" borderId="0" xfId="8" applyNumberFormat="1" applyAlignment="1">
      <alignment horizontal="right"/>
    </xf>
    <xf numFmtId="0" fontId="10" fillId="0" borderId="0" xfId="20" applyFont="1" applyFill="1" applyBorder="1"/>
    <xf numFmtId="0" fontId="3" fillId="0" borderId="0" xfId="20" applyFont="1" applyFill="1"/>
    <xf numFmtId="0" fontId="3" fillId="0" borderId="0" xfId="20" applyFont="1"/>
    <xf numFmtId="0" fontId="6" fillId="0" borderId="0" xfId="20" applyFont="1" applyFill="1" applyBorder="1"/>
    <xf numFmtId="2" fontId="6" fillId="0" borderId="0" xfId="20" applyNumberFormat="1" applyFont="1" applyFill="1" applyBorder="1" applyAlignment="1">
      <alignment horizontal="left" vertical="center"/>
    </xf>
    <xf numFmtId="0" fontId="14" fillId="0" borderId="0" xfId="20" applyFont="1" applyFill="1" applyBorder="1" applyAlignment="1">
      <alignment vertical="center"/>
    </xf>
    <xf numFmtId="0" fontId="14" fillId="0" borderId="0" xfId="20" applyFont="1" applyFill="1" applyAlignment="1">
      <alignment vertical="center"/>
    </xf>
    <xf numFmtId="0" fontId="13" fillId="0" borderId="0" xfId="20" applyFont="1"/>
    <xf numFmtId="0" fontId="7" fillId="0" borderId="0" xfId="20" applyFont="1" applyFill="1"/>
    <xf numFmtId="2" fontId="3" fillId="0" borderId="0" xfId="20" applyNumberFormat="1" applyFont="1"/>
    <xf numFmtId="0" fontId="3" fillId="0" borderId="1" xfId="20" applyFont="1" applyBorder="1"/>
    <xf numFmtId="1" fontId="14" fillId="0" borderId="1" xfId="20" applyNumberFormat="1" applyFont="1" applyFill="1" applyBorder="1" applyAlignment="1">
      <alignment horizontal="center"/>
    </xf>
    <xf numFmtId="1" fontId="14" fillId="0" borderId="1" xfId="22" applyNumberFormat="1" applyFont="1" applyFill="1" applyBorder="1" applyAlignment="1">
      <alignment horizontal="center"/>
    </xf>
    <xf numFmtId="0" fontId="14" fillId="0" borderId="0" xfId="20" applyFont="1"/>
    <xf numFmtId="2" fontId="16" fillId="0" borderId="0" xfId="20" applyNumberFormat="1" applyFont="1" applyFill="1"/>
    <xf numFmtId="0" fontId="4" fillId="0" borderId="0" xfId="20" applyFont="1"/>
    <xf numFmtId="0" fontId="14" fillId="0" borderId="3" xfId="20" applyFont="1" applyBorder="1"/>
    <xf numFmtId="1" fontId="14" fillId="0" borderId="2" xfId="20" applyNumberFormat="1" applyFont="1" applyBorder="1"/>
    <xf numFmtId="2" fontId="16" fillId="0" borderId="2" xfId="20" applyNumberFormat="1" applyFont="1" applyFill="1" applyBorder="1"/>
    <xf numFmtId="1" fontId="14" fillId="0" borderId="3" xfId="20" applyNumberFormat="1" applyFont="1" applyBorder="1"/>
    <xf numFmtId="2" fontId="16" fillId="0" borderId="3" xfId="20" applyNumberFormat="1" applyFont="1" applyFill="1" applyBorder="1"/>
    <xf numFmtId="0" fontId="7" fillId="0" borderId="0" xfId="20" applyFont="1" applyBorder="1"/>
    <xf numFmtId="2" fontId="17" fillId="0" borderId="2" xfId="20" applyNumberFormat="1" applyFont="1" applyFill="1" applyBorder="1"/>
    <xf numFmtId="2" fontId="17" fillId="0" borderId="2" xfId="20" applyNumberFormat="1" applyFont="1" applyBorder="1"/>
    <xf numFmtId="2" fontId="17" fillId="0" borderId="2" xfId="22" applyNumberFormat="1" applyFont="1" applyFill="1" applyBorder="1"/>
    <xf numFmtId="2" fontId="16" fillId="0" borderId="0" xfId="20" applyNumberFormat="1" applyFont="1" applyFill="1" applyBorder="1"/>
    <xf numFmtId="0" fontId="7" fillId="0" borderId="0" xfId="20" applyFont="1"/>
    <xf numFmtId="2" fontId="17" fillId="0" borderId="0" xfId="20" applyNumberFormat="1" applyFont="1" applyFill="1" applyBorder="1"/>
    <xf numFmtId="2" fontId="17" fillId="0" borderId="0" xfId="20" applyNumberFormat="1" applyFont="1" applyBorder="1"/>
    <xf numFmtId="2" fontId="17" fillId="0" borderId="0" xfId="22" applyNumberFormat="1" applyFont="1" applyFill="1" applyBorder="1"/>
    <xf numFmtId="0" fontId="7" fillId="0" borderId="3" xfId="20" applyFont="1" applyFill="1" applyBorder="1"/>
    <xf numFmtId="2" fontId="17" fillId="0" borderId="3" xfId="20" applyNumberFormat="1" applyFont="1" applyFill="1" applyBorder="1"/>
    <xf numFmtId="2" fontId="17" fillId="0" borderId="3" xfId="20" applyNumberFormat="1" applyFont="1" applyBorder="1"/>
    <xf numFmtId="2" fontId="17" fillId="0" borderId="3" xfId="22" applyNumberFormat="1" applyFont="1" applyFill="1" applyBorder="1"/>
    <xf numFmtId="2" fontId="16" fillId="0" borderId="2" xfId="20" applyNumberFormat="1" applyFont="1" applyBorder="1"/>
    <xf numFmtId="2" fontId="16" fillId="0" borderId="2" xfId="22" applyNumberFormat="1" applyFont="1" applyFill="1" applyBorder="1"/>
    <xf numFmtId="0" fontId="7" fillId="0" borderId="0" xfId="20" quotePrefix="1" applyFont="1"/>
    <xf numFmtId="2" fontId="17" fillId="5" borderId="0" xfId="20" applyNumberFormat="1" applyFont="1" applyFill="1" applyBorder="1"/>
    <xf numFmtId="2" fontId="17" fillId="0" borderId="0" xfId="22" applyNumberFormat="1" applyFont="1" applyFill="1" applyBorder="1" applyAlignment="1">
      <alignment horizontal="right"/>
    </xf>
    <xf numFmtId="0" fontId="34" fillId="0" borderId="0" xfId="20" applyFont="1"/>
    <xf numFmtId="0" fontId="7" fillId="0" borderId="0" xfId="20" quotePrefix="1" applyFont="1" applyBorder="1"/>
    <xf numFmtId="2" fontId="17" fillId="0" borderId="0" xfId="20" applyNumberFormat="1" applyFont="1" applyFill="1"/>
    <xf numFmtId="2" fontId="17" fillId="0" borderId="0" xfId="20" applyNumberFormat="1" applyFont="1"/>
    <xf numFmtId="0" fontId="7" fillId="0" borderId="3" xfId="20" quotePrefix="1" applyFont="1" applyFill="1" applyBorder="1"/>
    <xf numFmtId="2" fontId="17" fillId="0" borderId="0" xfId="20" applyNumberFormat="1" applyFont="1" applyFill="1" applyAlignment="1">
      <alignment horizontal="right"/>
    </xf>
    <xf numFmtId="2" fontId="17" fillId="0" borderId="0" xfId="22" applyNumberFormat="1" applyFont="1" applyFill="1"/>
    <xf numFmtId="0" fontId="34" fillId="0" borderId="0" xfId="20" applyFont="1" applyFill="1"/>
    <xf numFmtId="0" fontId="7" fillId="0" borderId="0" xfId="20" applyFont="1" applyAlignment="1">
      <alignment horizontal="left"/>
    </xf>
    <xf numFmtId="0" fontId="7" fillId="0" borderId="3" xfId="20" applyFont="1" applyBorder="1"/>
    <xf numFmtId="2" fontId="17" fillId="0" borderId="1" xfId="20" applyNumberFormat="1" applyFont="1" applyFill="1" applyBorder="1"/>
    <xf numFmtId="0" fontId="14" fillId="0" borderId="2" xfId="20" applyFont="1" applyBorder="1"/>
    <xf numFmtId="170" fontId="16" fillId="0" borderId="2" xfId="20" applyNumberFormat="1" applyFont="1" applyFill="1" applyBorder="1"/>
    <xf numFmtId="170" fontId="16" fillId="0" borderId="3" xfId="20" applyNumberFormat="1" applyFont="1" applyFill="1" applyBorder="1"/>
    <xf numFmtId="0" fontId="17" fillId="0" borderId="0" xfId="20" applyFont="1"/>
    <xf numFmtId="0" fontId="17" fillId="0" borderId="0" xfId="20" applyFont="1" applyFill="1"/>
    <xf numFmtId="0" fontId="17" fillId="0" borderId="0" xfId="22" applyFont="1" applyFill="1"/>
    <xf numFmtId="0" fontId="8" fillId="0" borderId="0" xfId="20" applyFont="1"/>
    <xf numFmtId="0" fontId="14" fillId="0" borderId="0" xfId="20" applyFont="1" applyFill="1"/>
    <xf numFmtId="168" fontId="17" fillId="0" borderId="0" xfId="29" applyNumberFormat="1" applyFont="1" applyFill="1"/>
    <xf numFmtId="168" fontId="17" fillId="0" borderId="3" xfId="29" applyNumberFormat="1" applyFont="1" applyFill="1" applyBorder="1" applyAlignment="1">
      <alignment horizontal="right"/>
    </xf>
    <xf numFmtId="0" fontId="7" fillId="0" borderId="0" xfId="20" applyFont="1" applyAlignment="1"/>
    <xf numFmtId="0" fontId="3" fillId="0" borderId="0" xfId="20" applyFont="1" applyBorder="1"/>
    <xf numFmtId="2" fontId="14" fillId="0" borderId="0" xfId="20" applyNumberFormat="1" applyFont="1" applyFill="1" applyAlignment="1">
      <alignment vertical="center"/>
    </xf>
    <xf numFmtId="2" fontId="16" fillId="0" borderId="0" xfId="20" applyNumberFormat="1" applyFont="1" applyBorder="1"/>
    <xf numFmtId="2" fontId="16" fillId="0" borderId="0" xfId="22" applyNumberFormat="1" applyFont="1" applyFill="1" applyBorder="1"/>
    <xf numFmtId="2" fontId="17" fillId="0" borderId="0" xfId="20" applyNumberFormat="1" applyFont="1" applyFill="1" applyBorder="1" applyAlignment="1">
      <alignment horizontal="right"/>
    </xf>
    <xf numFmtId="0" fontId="3" fillId="0" borderId="0" xfId="22" applyFont="1" applyFill="1"/>
    <xf numFmtId="2" fontId="5" fillId="0" borderId="0" xfId="22" applyNumberFormat="1" applyFont="1" applyFill="1" applyBorder="1"/>
    <xf numFmtId="2" fontId="5" fillId="0" borderId="0" xfId="20" applyNumberFormat="1" applyFont="1" applyBorder="1"/>
    <xf numFmtId="1" fontId="3" fillId="0" borderId="0" xfId="20" applyNumberFormat="1" applyFont="1"/>
    <xf numFmtId="168" fontId="17" fillId="0" borderId="0" xfId="29" applyNumberFormat="1" applyFont="1" applyFill="1" applyAlignment="1">
      <alignment horizontal="right"/>
    </xf>
    <xf numFmtId="1" fontId="14" fillId="2" borderId="1" xfId="20" applyNumberFormat="1" applyFont="1" applyFill="1" applyBorder="1" applyAlignment="1">
      <alignment horizontal="center"/>
    </xf>
    <xf numFmtId="1" fontId="14" fillId="2" borderId="1" xfId="22" applyNumberFormat="1" applyFont="1" applyFill="1" applyBorder="1" applyAlignment="1">
      <alignment horizontal="center"/>
    </xf>
    <xf numFmtId="0" fontId="3" fillId="2" borderId="0" xfId="20" applyFont="1" applyFill="1"/>
    <xf numFmtId="0" fontId="36" fillId="2" borderId="0" xfId="20" applyFont="1" applyFill="1"/>
    <xf numFmtId="2" fontId="36" fillId="2" borderId="0" xfId="20" applyNumberFormat="1" applyFont="1" applyFill="1"/>
    <xf numFmtId="2" fontId="36" fillId="3" borderId="0" xfId="20" applyNumberFormat="1" applyFont="1" applyFill="1"/>
    <xf numFmtId="2" fontId="3" fillId="2" borderId="0" xfId="20" applyNumberFormat="1" applyFont="1" applyFill="1"/>
    <xf numFmtId="0" fontId="10" fillId="0" borderId="0" xfId="20" applyFont="1" applyBorder="1" applyAlignment="1">
      <alignment horizontal="left" vertical="center"/>
    </xf>
    <xf numFmtId="0" fontId="6" fillId="0" borderId="0" xfId="20" applyFont="1" applyBorder="1" applyAlignment="1">
      <alignment horizontal="left" vertical="center"/>
    </xf>
    <xf numFmtId="2" fontId="16" fillId="0" borderId="3" xfId="20" applyNumberFormat="1" applyFont="1" applyBorder="1"/>
    <xf numFmtId="2" fontId="16" fillId="0" borderId="3" xfId="22" applyNumberFormat="1" applyFont="1" applyFill="1" applyBorder="1"/>
    <xf numFmtId="2" fontId="17" fillId="0" borderId="1" xfId="20" applyNumberFormat="1" applyFont="1" applyBorder="1"/>
    <xf numFmtId="2" fontId="17" fillId="0" borderId="1" xfId="22" applyNumberFormat="1" applyFont="1" applyFill="1" applyBorder="1"/>
    <xf numFmtId="168" fontId="17" fillId="0" borderId="0" xfId="29" applyNumberFormat="1" applyFont="1"/>
    <xf numFmtId="168" fontId="17" fillId="0" borderId="3" xfId="29" applyNumberFormat="1" applyFont="1" applyFill="1" applyBorder="1"/>
    <xf numFmtId="168" fontId="17" fillId="0" borderId="3" xfId="29" applyNumberFormat="1" applyFont="1" applyBorder="1"/>
    <xf numFmtId="0" fontId="8" fillId="0" borderId="0" xfId="20" applyFont="1" applyBorder="1"/>
    <xf numFmtId="2" fontId="5" fillId="0" borderId="0" xfId="20" applyNumberFormat="1" applyFont="1" applyFill="1" applyBorder="1"/>
    <xf numFmtId="2" fontId="5" fillId="0" borderId="0" xfId="20" applyNumberFormat="1" applyFont="1" applyFill="1" applyBorder="1" applyAlignment="1">
      <alignment horizontal="right"/>
    </xf>
    <xf numFmtId="2" fontId="5" fillId="0" borderId="0" xfId="22" applyNumberFormat="1" applyFont="1" applyFill="1" applyBorder="1" applyAlignment="1">
      <alignment horizontal="right"/>
    </xf>
    <xf numFmtId="0" fontId="5" fillId="0" borderId="0" xfId="20" quotePrefix="1" applyFont="1" applyFill="1" applyAlignment="1">
      <alignment horizontal="right"/>
    </xf>
    <xf numFmtId="0" fontId="5" fillId="0" borderId="0" xfId="20" quotePrefix="1" applyFont="1" applyAlignment="1">
      <alignment horizontal="right"/>
    </xf>
    <xf numFmtId="2" fontId="5" fillId="0" borderId="0" xfId="22" quotePrefix="1" applyNumberFormat="1" applyFont="1" applyFill="1" applyAlignment="1">
      <alignment horizontal="right"/>
    </xf>
    <xf numFmtId="2" fontId="17" fillId="0" borderId="0" xfId="20" applyNumberFormat="1" applyFont="1" applyAlignment="1">
      <alignment horizontal="right"/>
    </xf>
    <xf numFmtId="0" fontId="10" fillId="0" borderId="0" xfId="20" applyFont="1" applyBorder="1"/>
    <xf numFmtId="0" fontId="6" fillId="0" borderId="0" xfId="20" applyFont="1" applyBorder="1"/>
    <xf numFmtId="173" fontId="4" fillId="0" borderId="0" xfId="20" applyNumberFormat="1" applyFont="1"/>
    <xf numFmtId="2" fontId="5" fillId="0" borderId="0" xfId="20" quotePrefix="1" applyNumberFormat="1" applyFont="1" applyFill="1" applyBorder="1" applyAlignment="1">
      <alignment horizontal="right"/>
    </xf>
    <xf numFmtId="2" fontId="5" fillId="0" borderId="0" xfId="20" quotePrefix="1" applyNumberFormat="1" applyFont="1" applyFill="1" applyBorder="1" applyAlignment="1"/>
    <xf numFmtId="2" fontId="5" fillId="0" borderId="0" xfId="22" quotePrefix="1" applyNumberFormat="1" applyFont="1" applyFill="1" applyBorder="1" applyAlignment="1"/>
    <xf numFmtId="0" fontId="4" fillId="0" borderId="0" xfId="20" applyFont="1" applyFill="1"/>
    <xf numFmtId="0" fontId="7" fillId="0" borderId="0" xfId="20" applyFont="1" applyFill="1" applyAlignment="1"/>
    <xf numFmtId="0" fontId="57" fillId="0" borderId="0" xfId="0" applyFont="1"/>
    <xf numFmtId="0" fontId="4" fillId="0" borderId="1" xfId="3" applyFont="1" applyFill="1" applyBorder="1"/>
    <xf numFmtId="166" fontId="0" fillId="0" borderId="0" xfId="3" applyNumberFormat="1" applyFont="1" applyFill="1"/>
    <xf numFmtId="167" fontId="0" fillId="0" borderId="0" xfId="0" applyNumberFormat="1" applyFill="1" applyAlignment="1">
      <alignment horizontal="right"/>
    </xf>
    <xf numFmtId="167" fontId="0" fillId="0" borderId="0" xfId="3" applyNumberFormat="1" applyFont="1" applyFill="1"/>
    <xf numFmtId="167" fontId="4" fillId="0" borderId="0" xfId="0" applyNumberFormat="1" applyFont="1"/>
    <xf numFmtId="166" fontId="16" fillId="0" borderId="0" xfId="4" applyNumberFormat="1" applyFont="1" applyBorder="1"/>
    <xf numFmtId="38" fontId="3" fillId="0" borderId="3" xfId="4" applyNumberFormat="1" applyFont="1" applyBorder="1" applyAlignment="1">
      <alignment vertical="center" wrapText="1"/>
    </xf>
    <xf numFmtId="38" fontId="4" fillId="0" borderId="0" xfId="4" applyNumberFormat="1" applyFont="1" applyBorder="1" applyAlignment="1">
      <alignment vertical="center"/>
    </xf>
    <xf numFmtId="167" fontId="3" fillId="0" borderId="0" xfId="8" applyNumberFormat="1" applyBorder="1"/>
    <xf numFmtId="175" fontId="3" fillId="0" borderId="0" xfId="4" applyNumberFormat="1" applyFont="1"/>
    <xf numFmtId="167" fontId="7" fillId="0" borderId="0" xfId="3" applyNumberFormat="1" applyFont="1" applyBorder="1"/>
    <xf numFmtId="167" fontId="7" fillId="0" borderId="2" xfId="3" applyNumberFormat="1" applyFont="1" applyBorder="1"/>
    <xf numFmtId="167" fontId="14" fillId="0" borderId="1" xfId="3" applyNumberFormat="1" applyFont="1" applyBorder="1"/>
    <xf numFmtId="0" fontId="0" fillId="0" borderId="0" xfId="0" applyAlignment="1">
      <alignment wrapText="1"/>
    </xf>
    <xf numFmtId="3" fontId="3" fillId="0" borderId="0" xfId="3" applyNumberFormat="1" applyFont="1" applyBorder="1" applyAlignment="1">
      <alignment horizontal="left"/>
    </xf>
    <xf numFmtId="3" fontId="3" fillId="0" borderId="0" xfId="4" applyNumberFormat="1" applyFont="1" applyBorder="1" applyAlignment="1">
      <alignment horizontal="right" indent="1"/>
    </xf>
    <xf numFmtId="3" fontId="3" fillId="0" borderId="0" xfId="4" applyNumberFormat="1" applyFont="1" applyFill="1" applyAlignment="1">
      <alignment horizontal="right" vertical="center" indent="1"/>
    </xf>
    <xf numFmtId="3" fontId="3" fillId="0" borderId="0" xfId="4" applyNumberFormat="1" applyFont="1" applyFill="1" applyBorder="1" applyAlignment="1">
      <alignment horizontal="right" vertical="center" indent="1"/>
    </xf>
    <xf numFmtId="3" fontId="0" fillId="0" borderId="0" xfId="4" applyNumberFormat="1" applyFont="1" applyFill="1" applyBorder="1" applyAlignment="1">
      <alignment horizontal="right" vertical="center" indent="1"/>
    </xf>
    <xf numFmtId="1" fontId="3" fillId="0" borderId="1" xfId="7" applyNumberFormat="1" applyBorder="1" applyAlignment="1">
      <alignment horizontal="right"/>
    </xf>
    <xf numFmtId="0" fontId="7" fillId="0" borderId="0" xfId="15" applyFont="1"/>
    <xf numFmtId="0" fontId="59" fillId="0" borderId="0" xfId="25" applyFont="1" applyFill="1"/>
    <xf numFmtId="0" fontId="59" fillId="0" borderId="0" xfId="25" applyFont="1" applyBorder="1"/>
    <xf numFmtId="3" fontId="59" fillId="0" borderId="0" xfId="25" applyNumberFormat="1" applyFont="1" applyFill="1"/>
    <xf numFmtId="0" fontId="60" fillId="0" borderId="0" xfId="25" applyFont="1" applyFill="1"/>
    <xf numFmtId="0" fontId="60" fillId="0" borderId="0" xfId="25" applyFont="1" applyBorder="1"/>
    <xf numFmtId="0" fontId="8" fillId="0" borderId="0" xfId="3" applyFont="1" applyFill="1" applyAlignment="1">
      <alignment vertical="center"/>
    </xf>
    <xf numFmtId="166" fontId="17" fillId="0" borderId="3" xfId="20" quotePrefix="1" applyNumberFormat="1" applyFont="1" applyFill="1" applyBorder="1" applyAlignment="1">
      <alignment horizontal="right"/>
    </xf>
    <xf numFmtId="3" fontId="4" fillId="0" borderId="1" xfId="3" applyNumberFormat="1" applyFont="1" applyFill="1" applyBorder="1" applyAlignment="1">
      <alignment horizontal="right" vertical="center" indent="1"/>
    </xf>
    <xf numFmtId="3" fontId="4" fillId="0" borderId="3" xfId="3" applyNumberFormat="1" applyFont="1" applyFill="1" applyBorder="1" applyAlignment="1">
      <alignment horizontal="right" vertical="center" indent="1"/>
    </xf>
    <xf numFmtId="3" fontId="3" fillId="0" borderId="0" xfId="3" applyNumberFormat="1" applyFont="1" applyBorder="1" applyAlignment="1">
      <alignment horizontal="right" vertical="center" indent="1"/>
    </xf>
    <xf numFmtId="3" fontId="3" fillId="0" borderId="0" xfId="3" quotePrefix="1" applyNumberFormat="1" applyFont="1" applyBorder="1" applyAlignment="1">
      <alignment horizontal="right" vertical="center" indent="1"/>
    </xf>
    <xf numFmtId="3" fontId="4" fillId="4" borderId="0" xfId="3" applyNumberFormat="1" applyFont="1" applyFill="1" applyBorder="1" applyAlignment="1">
      <alignment horizontal="right" vertical="center" indent="1"/>
    </xf>
    <xf numFmtId="3" fontId="3" fillId="4" borderId="0" xfId="3" applyNumberFormat="1" applyFont="1" applyFill="1" applyBorder="1" applyAlignment="1">
      <alignment horizontal="right" vertical="center" indent="1"/>
    </xf>
    <xf numFmtId="3" fontId="3" fillId="0" borderId="3" xfId="3" quotePrefix="1" applyNumberFormat="1" applyFont="1" applyBorder="1" applyAlignment="1">
      <alignment horizontal="right" vertical="center" indent="1"/>
    </xf>
    <xf numFmtId="3" fontId="3" fillId="4" borderId="3" xfId="3" applyNumberFormat="1" applyFont="1" applyFill="1" applyBorder="1" applyAlignment="1">
      <alignment horizontal="right" vertical="center" indent="1"/>
    </xf>
    <xf numFmtId="3" fontId="3" fillId="0" borderId="3" xfId="3" applyNumberFormat="1" applyFont="1" applyFill="1" applyBorder="1" applyAlignment="1">
      <alignment horizontal="right" vertical="center" indent="1"/>
    </xf>
    <xf numFmtId="0" fontId="8" fillId="0" borderId="0" xfId="3" applyFont="1" applyAlignment="1"/>
    <xf numFmtId="2" fontId="61" fillId="0" borderId="2" xfId="18" applyNumberFormat="1" applyFont="1" applyFill="1" applyBorder="1"/>
    <xf numFmtId="2" fontId="61" fillId="0" borderId="2" xfId="18" applyNumberFormat="1" applyFont="1" applyBorder="1"/>
    <xf numFmtId="2" fontId="61" fillId="0" borderId="2" xfId="21" applyNumberFormat="1" applyFont="1" applyFill="1" applyBorder="1"/>
    <xf numFmtId="0" fontId="13" fillId="0" borderId="0" xfId="0" applyFont="1"/>
    <xf numFmtId="0" fontId="8" fillId="0" borderId="0" xfId="3" applyFont="1" applyBorder="1"/>
    <xf numFmtId="2" fontId="8" fillId="0" borderId="0" xfId="3" applyNumberFormat="1" applyFont="1"/>
    <xf numFmtId="166" fontId="62" fillId="0" borderId="0" xfId="3" applyNumberFormat="1" applyFont="1" applyBorder="1"/>
    <xf numFmtId="2" fontId="8" fillId="0" borderId="0" xfId="3" applyNumberFormat="1" applyFont="1" applyBorder="1"/>
    <xf numFmtId="0" fontId="8" fillId="0" borderId="0" xfId="0" applyFont="1"/>
    <xf numFmtId="0" fontId="8" fillId="0" borderId="0" xfId="4" applyFont="1"/>
    <xf numFmtId="172" fontId="13" fillId="0" borderId="0" xfId="4" applyNumberFormat="1" applyFont="1" applyAlignment="1"/>
    <xf numFmtId="0" fontId="13" fillId="0" borderId="0" xfId="4" applyFont="1" applyAlignment="1"/>
    <xf numFmtId="166" fontId="5" fillId="0" borderId="0" xfId="4" applyNumberFormat="1" applyFont="1" applyBorder="1"/>
    <xf numFmtId="0" fontId="8" fillId="0" borderId="0" xfId="20" applyFont="1" applyAlignment="1"/>
    <xf numFmtId="168" fontId="5" fillId="0" borderId="0" xfId="29" applyNumberFormat="1" applyFont="1" applyFill="1" applyBorder="1" applyAlignment="1">
      <alignment horizontal="right"/>
    </xf>
    <xf numFmtId="168" fontId="5" fillId="0" borderId="0" xfId="29" applyNumberFormat="1" applyFont="1" applyBorder="1" applyAlignment="1">
      <alignment horizontal="right"/>
    </xf>
    <xf numFmtId="0" fontId="62" fillId="0" borderId="0" xfId="20" applyFont="1" applyBorder="1"/>
    <xf numFmtId="0" fontId="5" fillId="0" borderId="0" xfId="20" applyFont="1" applyFill="1" applyBorder="1" applyAlignment="1">
      <alignment horizontal="left"/>
    </xf>
    <xf numFmtId="0" fontId="13" fillId="0" borderId="0" xfId="20" applyFont="1" applyFill="1"/>
    <xf numFmtId="0" fontId="8" fillId="0" borderId="0" xfId="20" applyFont="1" applyAlignment="1">
      <alignment horizontal="left"/>
    </xf>
    <xf numFmtId="168" fontId="5" fillId="0" borderId="0" xfId="29" applyNumberFormat="1" applyFont="1" applyFill="1" applyBorder="1"/>
    <xf numFmtId="168" fontId="5" fillId="0" borderId="0" xfId="29" applyNumberFormat="1" applyFont="1" applyBorder="1"/>
    <xf numFmtId="0" fontId="8" fillId="0" borderId="0" xfId="20" applyFont="1" applyFill="1" applyBorder="1"/>
    <xf numFmtId="0" fontId="8" fillId="0" borderId="0" xfId="20" applyFont="1" applyFill="1" applyAlignment="1">
      <alignment horizontal="left"/>
    </xf>
    <xf numFmtId="0" fontId="8" fillId="0" borderId="0" xfId="20" applyFont="1" applyAlignment="1">
      <alignment horizontal="left" wrapText="1"/>
    </xf>
    <xf numFmtId="0" fontId="5" fillId="0" borderId="0" xfId="20" applyFont="1"/>
    <xf numFmtId="168" fontId="13" fillId="0" borderId="0" xfId="20" applyNumberFormat="1" applyFont="1"/>
    <xf numFmtId="168" fontId="13" fillId="0" borderId="0" xfId="27" applyNumberFormat="1" applyFont="1"/>
    <xf numFmtId="0" fontId="5" fillId="0" borderId="0" xfId="20" applyFont="1" applyFill="1" applyAlignment="1">
      <alignment horizontal="left"/>
    </xf>
    <xf numFmtId="0" fontId="5" fillId="0" borderId="0" xfId="20" applyFont="1" applyAlignment="1">
      <alignment horizontal="left"/>
    </xf>
    <xf numFmtId="0" fontId="62" fillId="0" borderId="0" xfId="20" applyFont="1" applyBorder="1" applyAlignment="1"/>
    <xf numFmtId="0" fontId="8" fillId="0" borderId="0" xfId="20" applyFont="1" applyFill="1" applyBorder="1" applyAlignment="1"/>
    <xf numFmtId="0" fontId="8" fillId="0" borderId="0" xfId="20" applyFont="1" applyBorder="1" applyAlignment="1"/>
    <xf numFmtId="0" fontId="8" fillId="0" borderId="0" xfId="3" applyFont="1" applyAlignment="1">
      <alignment horizontal="left"/>
    </xf>
    <xf numFmtId="3" fontId="8" fillId="0" borderId="0" xfId="3" applyNumberFormat="1" applyFont="1" applyFill="1" applyBorder="1" applyAlignment="1">
      <alignment horizontal="center" vertical="top"/>
    </xf>
    <xf numFmtId="3" fontId="62" fillId="0" borderId="0" xfId="3" applyNumberFormat="1" applyFont="1" applyFill="1" applyBorder="1" applyAlignment="1">
      <alignment horizontal="center" vertical="top"/>
    </xf>
    <xf numFmtId="3" fontId="63" fillId="0" borderId="0" xfId="3" applyNumberFormat="1" applyFont="1" applyFill="1" applyBorder="1" applyAlignment="1">
      <alignment horizontal="center" vertical="top"/>
    </xf>
    <xf numFmtId="0" fontId="38" fillId="0" borderId="0" xfId="3" applyFont="1" applyFill="1" applyAlignment="1">
      <alignment horizontal="left"/>
    </xf>
    <xf numFmtId="0" fontId="8" fillId="0" borderId="0" xfId="3" applyFont="1" applyFill="1" applyBorder="1"/>
    <xf numFmtId="0" fontId="8" fillId="0" borderId="0" xfId="3" applyFont="1" applyFill="1"/>
    <xf numFmtId="0" fontId="8" fillId="0" borderId="0" xfId="3" applyFont="1"/>
    <xf numFmtId="0" fontId="38" fillId="0" borderId="0" xfId="3" applyFont="1" applyFill="1" applyBorder="1"/>
    <xf numFmtId="0" fontId="8" fillId="0" borderId="0" xfId="4" applyFont="1" applyAlignment="1">
      <alignment horizontal="left"/>
    </xf>
    <xf numFmtId="3" fontId="8" fillId="0" borderId="0" xfId="4" quotePrefix="1" applyNumberFormat="1" applyFont="1" applyBorder="1" applyAlignment="1">
      <alignment horizontal="center"/>
    </xf>
    <xf numFmtId="0" fontId="8" fillId="0" borderId="0" xfId="4" applyFont="1" applyBorder="1" applyAlignment="1">
      <alignment horizontal="left" wrapText="1"/>
    </xf>
    <xf numFmtId="0" fontId="5" fillId="0" borderId="0" xfId="4" applyFont="1" applyBorder="1" applyAlignment="1">
      <alignment horizontal="left" wrapText="1"/>
    </xf>
    <xf numFmtId="0" fontId="64" fillId="0" borderId="0" xfId="4" applyFont="1"/>
    <xf numFmtId="0" fontId="65" fillId="0" borderId="0" xfId="4" applyFont="1"/>
    <xf numFmtId="0" fontId="66" fillId="0" borderId="0" xfId="4" applyFont="1"/>
    <xf numFmtId="0" fontId="67" fillId="0" borderId="0" xfId="4" applyFont="1"/>
    <xf numFmtId="0" fontId="68" fillId="0" borderId="0" xfId="4" applyFont="1"/>
    <xf numFmtId="0" fontId="8" fillId="0" borderId="0" xfId="19" applyFont="1" applyAlignment="1">
      <alignment horizontal="left"/>
    </xf>
    <xf numFmtId="0" fontId="8" fillId="0" borderId="0" xfId="7" applyFont="1" applyFill="1" applyBorder="1"/>
    <xf numFmtId="3" fontId="59" fillId="0" borderId="0" xfId="11" applyNumberFormat="1" applyFont="1" applyFill="1" applyBorder="1"/>
    <xf numFmtId="2" fontId="8" fillId="0" borderId="0" xfId="3" applyNumberFormat="1" applyFont="1" applyFill="1"/>
    <xf numFmtId="0" fontId="8" fillId="0" borderId="0" xfId="18" applyFont="1" applyBorder="1"/>
    <xf numFmtId="1" fontId="14" fillId="0" borderId="1" xfId="18" applyNumberFormat="1" applyFont="1" applyFill="1" applyBorder="1" applyAlignment="1">
      <alignment horizontal="center"/>
    </xf>
    <xf numFmtId="166" fontId="29" fillId="0" borderId="0" xfId="0" applyNumberFormat="1" applyFont="1" applyFill="1" applyBorder="1"/>
    <xf numFmtId="1" fontId="14" fillId="0" borderId="1" xfId="21" applyNumberFormat="1" applyFont="1" applyFill="1" applyBorder="1" applyAlignment="1">
      <alignment horizontal="center"/>
    </xf>
    <xf numFmtId="2" fontId="16" fillId="0" borderId="2" xfId="21" applyNumberFormat="1" applyFont="1" applyFill="1" applyBorder="1"/>
    <xf numFmtId="2" fontId="17" fillId="0" borderId="2" xfId="21" applyNumberFormat="1" applyFont="1" applyFill="1" applyBorder="1"/>
    <xf numFmtId="2" fontId="17" fillId="0" borderId="0" xfId="21" applyNumberFormat="1" applyFont="1" applyFill="1" applyBorder="1"/>
    <xf numFmtId="2" fontId="17" fillId="0" borderId="3" xfId="21" applyNumberFormat="1" applyFont="1" applyFill="1" applyBorder="1"/>
    <xf numFmtId="2" fontId="5" fillId="0" borderId="0" xfId="21" applyNumberFormat="1" applyFont="1" applyFill="1" applyBorder="1" applyAlignment="1">
      <alignment horizontal="right"/>
    </xf>
    <xf numFmtId="2" fontId="5" fillId="0" borderId="0" xfId="21" quotePrefix="1" applyNumberFormat="1" applyFont="1" applyFill="1" applyAlignment="1">
      <alignment horizontal="right"/>
    </xf>
    <xf numFmtId="2" fontId="17" fillId="0" borderId="0" xfId="21" applyNumberFormat="1" applyFont="1" applyFill="1"/>
    <xf numFmtId="0" fontId="69" fillId="0" borderId="0" xfId="21" applyFont="1" applyFill="1"/>
    <xf numFmtId="1" fontId="14" fillId="0" borderId="1" xfId="4" applyNumberFormat="1" applyFont="1" applyFill="1" applyBorder="1" applyAlignment="1">
      <alignment horizontal="center"/>
    </xf>
    <xf numFmtId="0" fontId="3" fillId="0" borderId="0" xfId="0" applyFont="1"/>
    <xf numFmtId="0" fontId="10" fillId="0" borderId="0" xfId="16" applyFont="1"/>
    <xf numFmtId="0" fontId="3" fillId="0" borderId="0" xfId="16" applyFill="1"/>
    <xf numFmtId="3" fontId="3" fillId="0" borderId="0" xfId="16" applyNumberFormat="1" applyFill="1"/>
    <xf numFmtId="0" fontId="3" fillId="0" borderId="0" xfId="16" applyBorder="1"/>
    <xf numFmtId="0" fontId="6" fillId="0" borderId="0" xfId="16" applyFont="1" applyBorder="1"/>
    <xf numFmtId="0" fontId="13" fillId="0" borderId="0" xfId="16" applyFont="1"/>
    <xf numFmtId="0" fontId="3" fillId="0" borderId="0" xfId="16" applyFill="1" applyBorder="1"/>
    <xf numFmtId="0" fontId="3" fillId="0" borderId="0" xfId="16"/>
    <xf numFmtId="1" fontId="3" fillId="0" borderId="1" xfId="16" applyNumberFormat="1" applyFill="1" applyBorder="1"/>
    <xf numFmtId="1" fontId="3" fillId="0" borderId="1" xfId="16" applyNumberFormat="1" applyFill="1" applyBorder="1" applyAlignment="1">
      <alignment horizontal="right"/>
    </xf>
    <xf numFmtId="1" fontId="3" fillId="0" borderId="9" xfId="16" applyNumberFormat="1" applyFont="1" applyFill="1" applyBorder="1" applyAlignment="1">
      <alignment horizontal="right"/>
    </xf>
    <xf numFmtId="1" fontId="3" fillId="0" borderId="1" xfId="16" applyNumberFormat="1" applyFont="1" applyFill="1" applyBorder="1" applyAlignment="1">
      <alignment horizontal="right"/>
    </xf>
    <xf numFmtId="0" fontId="4" fillId="0" borderId="0" xfId="16" applyFont="1" applyBorder="1"/>
    <xf numFmtId="0" fontId="3" fillId="0" borderId="2" xfId="16" applyFill="1" applyBorder="1"/>
    <xf numFmtId="0" fontId="3" fillId="0" borderId="10" xfId="16" applyFill="1" applyBorder="1"/>
    <xf numFmtId="0" fontId="3" fillId="0" borderId="0" xfId="16" applyFont="1" applyBorder="1"/>
    <xf numFmtId="0" fontId="3" fillId="0" borderId="0" xfId="16" applyFont="1" applyFill="1" applyBorder="1"/>
    <xf numFmtId="0" fontId="3" fillId="0" borderId="3" xfId="7" applyFont="1" applyFill="1" applyBorder="1"/>
    <xf numFmtId="0" fontId="4" fillId="0" borderId="0" xfId="16" applyFont="1" applyFill="1" applyBorder="1"/>
    <xf numFmtId="3" fontId="3" fillId="0" borderId="0" xfId="16" applyNumberFormat="1" applyBorder="1"/>
    <xf numFmtId="0" fontId="3" fillId="0" borderId="3" xfId="16" applyFont="1" applyFill="1" applyBorder="1"/>
    <xf numFmtId="3" fontId="8" fillId="0" borderId="0" xfId="16" applyNumberFormat="1" applyFont="1" applyFill="1" applyBorder="1"/>
    <xf numFmtId="0" fontId="8" fillId="0" borderId="0" xfId="16" applyFont="1"/>
    <xf numFmtId="0" fontId="8" fillId="0" borderId="0" xfId="16" applyFont="1" applyBorder="1"/>
    <xf numFmtId="0" fontId="8" fillId="0" borderId="0" xfId="16" applyFont="1" applyFill="1" applyBorder="1"/>
    <xf numFmtId="0" fontId="8" fillId="0" borderId="0" xfId="16" applyFont="1" applyFill="1"/>
    <xf numFmtId="0" fontId="13" fillId="0" borderId="0" xfId="16" applyFont="1" applyBorder="1"/>
    <xf numFmtId="0" fontId="36" fillId="0" borderId="0" xfId="16" applyFont="1"/>
    <xf numFmtId="0" fontId="10" fillId="0" borderId="0" xfId="17" applyFont="1"/>
    <xf numFmtId="0" fontId="70" fillId="0" borderId="0" xfId="17"/>
    <xf numFmtId="0" fontId="70" fillId="0" borderId="0" xfId="17" applyBorder="1"/>
    <xf numFmtId="0" fontId="6" fillId="0" borderId="0" xfId="17" applyFont="1"/>
    <xf numFmtId="0" fontId="13" fillId="0" borderId="0" xfId="17" applyFont="1"/>
    <xf numFmtId="0" fontId="70" fillId="0" borderId="1" xfId="17" applyBorder="1"/>
    <xf numFmtId="1" fontId="70" fillId="0" borderId="9" xfId="17" applyNumberFormat="1" applyFont="1" applyBorder="1" applyAlignment="1">
      <alignment horizontal="right"/>
    </xf>
    <xf numFmtId="0" fontId="4" fillId="0" borderId="2" xfId="17" applyFont="1" applyBorder="1"/>
    <xf numFmtId="0" fontId="70" fillId="0" borderId="2" xfId="17" applyFill="1" applyBorder="1"/>
    <xf numFmtId="0" fontId="70" fillId="0" borderId="0" xfId="12" applyFill="1" applyBorder="1"/>
    <xf numFmtId="0" fontId="70" fillId="0" borderId="2" xfId="17" applyBorder="1"/>
    <xf numFmtId="0" fontId="70" fillId="0" borderId="10" xfId="17" applyBorder="1"/>
    <xf numFmtId="3" fontId="3" fillId="0" borderId="0" xfId="17" applyNumberFormat="1" applyFont="1" applyBorder="1"/>
    <xf numFmtId="3" fontId="70" fillId="0" borderId="0" xfId="17" applyNumberFormat="1" applyFill="1" applyBorder="1"/>
    <xf numFmtId="3" fontId="70" fillId="0" borderId="0" xfId="17" applyNumberFormat="1" applyFill="1" applyBorder="1" applyAlignment="1">
      <alignment horizontal="right"/>
    </xf>
    <xf numFmtId="3" fontId="70" fillId="0" borderId="0" xfId="12" quotePrefix="1" applyNumberFormat="1" applyFill="1" applyBorder="1" applyAlignment="1">
      <alignment horizontal="right"/>
    </xf>
    <xf numFmtId="3" fontId="70" fillId="0" borderId="0" xfId="12" quotePrefix="1" applyNumberFormat="1" applyFill="1" applyAlignment="1">
      <alignment horizontal="right"/>
    </xf>
    <xf numFmtId="3" fontId="70" fillId="0" borderId="0" xfId="12" quotePrefix="1" applyNumberFormat="1" applyFont="1" applyFill="1" applyAlignment="1">
      <alignment horizontal="right"/>
    </xf>
    <xf numFmtId="3" fontId="70" fillId="0" borderId="10" xfId="17" applyNumberFormat="1" applyFill="1" applyBorder="1" applyAlignment="1">
      <alignment horizontal="right"/>
    </xf>
    <xf numFmtId="3" fontId="70" fillId="0" borderId="0" xfId="17" quotePrefix="1" applyNumberFormat="1" applyFill="1" applyBorder="1" applyAlignment="1">
      <alignment horizontal="right"/>
    </xf>
    <xf numFmtId="3" fontId="70" fillId="0" borderId="0" xfId="12" applyNumberFormat="1" applyFill="1" applyBorder="1"/>
    <xf numFmtId="3" fontId="70" fillId="0" borderId="0" xfId="12" applyNumberFormat="1" applyFont="1" applyFill="1" applyBorder="1"/>
    <xf numFmtId="3" fontId="70" fillId="0" borderId="0" xfId="12" applyNumberFormat="1"/>
    <xf numFmtId="3" fontId="70" fillId="0" borderId="0" xfId="17" applyNumberFormat="1" applyBorder="1"/>
    <xf numFmtId="3" fontId="70" fillId="0" borderId="0" xfId="12" applyNumberFormat="1" applyFill="1"/>
    <xf numFmtId="3" fontId="70" fillId="0" borderId="0" xfId="17" applyNumberFormat="1"/>
    <xf numFmtId="3" fontId="70" fillId="0" borderId="10" xfId="17" applyNumberFormat="1" applyBorder="1"/>
    <xf numFmtId="3" fontId="70" fillId="0" borderId="0" xfId="17" applyNumberFormat="1" applyFill="1" applyBorder="1" applyAlignment="1">
      <alignment vertical="center"/>
    </xf>
    <xf numFmtId="3" fontId="70" fillId="0" borderId="0" xfId="17" applyNumberFormat="1" applyFill="1" applyBorder="1" applyAlignment="1">
      <alignment horizontal="right" vertical="center"/>
    </xf>
    <xf numFmtId="4" fontId="70" fillId="0" borderId="0" xfId="17" applyNumberFormat="1" applyFill="1" applyBorder="1" applyAlignment="1">
      <alignment vertical="center"/>
    </xf>
    <xf numFmtId="0" fontId="4" fillId="0" borderId="3" xfId="17" applyFont="1" applyBorder="1"/>
    <xf numFmtId="3" fontId="4" fillId="0" borderId="3" xfId="17" applyNumberFormat="1" applyFont="1" applyFill="1" applyBorder="1"/>
    <xf numFmtId="3" fontId="4" fillId="0" borderId="3" xfId="12" applyNumberFormat="1" applyFont="1" applyFill="1" applyBorder="1"/>
    <xf numFmtId="3" fontId="4" fillId="0" borderId="3" xfId="12" applyNumberFormat="1" applyFont="1" applyBorder="1"/>
    <xf numFmtId="3" fontId="4" fillId="0" borderId="3" xfId="17" applyNumberFormat="1" applyFont="1" applyBorder="1"/>
    <xf numFmtId="3" fontId="4" fillId="0" borderId="11" xfId="17" applyNumberFormat="1" applyFont="1" applyBorder="1"/>
    <xf numFmtId="4" fontId="70" fillId="0" borderId="2" xfId="17" applyNumberFormat="1" applyFill="1" applyBorder="1"/>
    <xf numFmtId="3" fontId="70" fillId="0" borderId="2" xfId="17" applyNumberFormat="1" applyFill="1" applyBorder="1"/>
    <xf numFmtId="3" fontId="4" fillId="0" borderId="0" xfId="12" applyNumberFormat="1" applyFont="1"/>
    <xf numFmtId="3" fontId="4" fillId="0" borderId="2" xfId="17" applyNumberFormat="1" applyFont="1" applyBorder="1"/>
    <xf numFmtId="3" fontId="70" fillId="0" borderId="2" xfId="17" applyNumberFormat="1" applyBorder="1"/>
    <xf numFmtId="0" fontId="70" fillId="0" borderId="0" xfId="12" applyFill="1"/>
    <xf numFmtId="1" fontId="70" fillId="0" borderId="0" xfId="17" applyNumberFormat="1"/>
    <xf numFmtId="1" fontId="70" fillId="0" borderId="10" xfId="17" applyNumberFormat="1" applyBorder="1"/>
    <xf numFmtId="3" fontId="70" fillId="0" borderId="0" xfId="12" applyNumberFormat="1" applyFont="1"/>
    <xf numFmtId="3" fontId="3" fillId="0" borderId="0" xfId="12" applyNumberFormat="1" applyFont="1" applyFill="1" applyBorder="1"/>
    <xf numFmtId="3" fontId="70" fillId="0" borderId="0" xfId="17" applyNumberFormat="1" applyFont="1" applyFill="1" applyBorder="1"/>
    <xf numFmtId="0" fontId="8" fillId="0" borderId="0" xfId="17" applyFont="1" applyFill="1" applyBorder="1"/>
    <xf numFmtId="0" fontId="8" fillId="0" borderId="0" xfId="17" applyFont="1"/>
    <xf numFmtId="0" fontId="8" fillId="0" borderId="0" xfId="17" applyFont="1" applyBorder="1"/>
    <xf numFmtId="0" fontId="52" fillId="0" borderId="0" xfId="17" applyFont="1"/>
    <xf numFmtId="3" fontId="70" fillId="0" borderId="0" xfId="17" quotePrefix="1" applyNumberFormat="1" applyFill="1" applyAlignment="1">
      <alignment horizontal="right"/>
    </xf>
    <xf numFmtId="3" fontId="70" fillId="0" borderId="0" xfId="17" applyNumberFormat="1" applyFill="1" applyAlignment="1">
      <alignment vertical="center"/>
    </xf>
    <xf numFmtId="3" fontId="34" fillId="0" borderId="0" xfId="17" applyNumberFormat="1" applyFont="1"/>
    <xf numFmtId="3" fontId="70" fillId="0" borderId="0" xfId="17" applyNumberFormat="1" applyFill="1" applyAlignment="1">
      <alignment horizontal="right" vertical="center"/>
    </xf>
    <xf numFmtId="3" fontId="4" fillId="0" borderId="0" xfId="17" applyNumberFormat="1" applyFont="1"/>
    <xf numFmtId="3" fontId="70" fillId="0" borderId="0" xfId="17" applyNumberFormat="1" applyFill="1"/>
    <xf numFmtId="4" fontId="70" fillId="0" borderId="0" xfId="17" applyNumberFormat="1" applyFill="1"/>
    <xf numFmtId="0" fontId="8" fillId="0" borderId="0" xfId="20" applyFont="1" applyAlignment="1">
      <alignment horizontal="left"/>
    </xf>
    <xf numFmtId="0" fontId="13" fillId="0" borderId="0" xfId="20" applyFont="1" applyAlignment="1"/>
    <xf numFmtId="167" fontId="17" fillId="0" borderId="0" xfId="0" applyNumberFormat="1" applyFont="1" applyAlignment="1">
      <alignment horizontal="right"/>
    </xf>
    <xf numFmtId="0" fontId="33" fillId="0" borderId="0" xfId="0" applyFont="1" applyFill="1" applyBorder="1" applyAlignment="1">
      <alignment horizontal="center" vertical="center" wrapText="1"/>
    </xf>
    <xf numFmtId="0" fontId="8" fillId="0" borderId="0" xfId="3" applyFont="1" applyBorder="1" applyAlignment="1">
      <alignment horizontal="left" wrapText="1"/>
    </xf>
    <xf numFmtId="0" fontId="12" fillId="0" borderId="0" xfId="4" applyFont="1"/>
    <xf numFmtId="3" fontId="4" fillId="0" borderId="2" xfId="3" applyNumberFormat="1" applyFont="1" applyFill="1" applyBorder="1" applyAlignment="1">
      <alignment horizontal="left"/>
    </xf>
    <xf numFmtId="3" fontId="3" fillId="0" borderId="2" xfId="3" applyNumberFormat="1" applyFont="1" applyFill="1" applyBorder="1" applyAlignment="1">
      <alignment horizontal="center"/>
    </xf>
    <xf numFmtId="3" fontId="0" fillId="0" borderId="0" xfId="3" applyNumberFormat="1" applyFont="1" applyFill="1" applyBorder="1" applyAlignment="1">
      <alignment horizontal="right" vertical="center" indent="1"/>
    </xf>
    <xf numFmtId="3" fontId="3" fillId="0" borderId="2" xfId="3" applyNumberFormat="1" applyFont="1" applyFill="1" applyBorder="1" applyAlignment="1">
      <alignment horizontal="right"/>
    </xf>
    <xf numFmtId="0" fontId="8" fillId="0" borderId="3" xfId="20" applyFont="1" applyBorder="1"/>
    <xf numFmtId="2" fontId="5" fillId="0" borderId="3" xfId="20" applyNumberFormat="1" applyFont="1" applyFill="1" applyBorder="1"/>
    <xf numFmtId="2" fontId="5" fillId="0" borderId="3" xfId="20" applyNumberFormat="1" applyFont="1" applyBorder="1"/>
    <xf numFmtId="2" fontId="5" fillId="0" borderId="3" xfId="22" applyNumberFormat="1" applyFont="1" applyFill="1" applyBorder="1"/>
    <xf numFmtId="2" fontId="5" fillId="0" borderId="3" xfId="21" applyNumberFormat="1" applyFont="1" applyFill="1" applyBorder="1"/>
    <xf numFmtId="2" fontId="5" fillId="0" borderId="3" xfId="4" applyNumberFormat="1" applyFont="1" applyFill="1" applyBorder="1"/>
    <xf numFmtId="2" fontId="5" fillId="0" borderId="3" xfId="4" applyNumberFormat="1" applyFont="1" applyBorder="1"/>
    <xf numFmtId="2" fontId="5" fillId="0" borderId="3" xfId="20" quotePrefix="1" applyNumberFormat="1" applyFont="1" applyFill="1" applyBorder="1" applyAlignment="1"/>
    <xf numFmtId="0" fontId="8" fillId="0" borderId="0" xfId="3" applyFont="1" applyFill="1" applyAlignment="1">
      <alignment horizontal="left"/>
    </xf>
    <xf numFmtId="0" fontId="4" fillId="0" borderId="0" xfId="3" applyFont="1" applyFill="1" applyBorder="1" applyAlignment="1">
      <alignment vertical="center"/>
    </xf>
    <xf numFmtId="0" fontId="13" fillId="0" borderId="0" xfId="3" applyFont="1" applyFill="1" applyBorder="1" applyAlignment="1">
      <alignment vertical="center"/>
    </xf>
    <xf numFmtId="0" fontId="13" fillId="0" borderId="3" xfId="3" applyFont="1" applyFill="1" applyBorder="1" applyAlignment="1">
      <alignment vertical="center"/>
    </xf>
    <xf numFmtId="0" fontId="3" fillId="0" borderId="0" xfId="3" applyFont="1" applyBorder="1" applyAlignment="1">
      <alignment vertical="center"/>
    </xf>
    <xf numFmtId="0" fontId="3" fillId="0" borderId="3" xfId="3" applyFont="1" applyBorder="1" applyAlignment="1">
      <alignment vertical="center"/>
    </xf>
    <xf numFmtId="0" fontId="4" fillId="0" borderId="0" xfId="3" applyFont="1" applyBorder="1" applyAlignment="1">
      <alignment vertical="center"/>
    </xf>
    <xf numFmtId="0" fontId="4" fillId="0" borderId="0" xfId="3" applyFont="1" applyBorder="1" applyAlignment="1">
      <alignment vertical="center" wrapText="1"/>
    </xf>
    <xf numFmtId="0" fontId="4" fillId="0" borderId="1" xfId="3" applyFont="1" applyFill="1" applyBorder="1" applyAlignment="1">
      <alignment vertical="center"/>
    </xf>
    <xf numFmtId="0" fontId="4" fillId="0" borderId="3" xfId="3" applyFont="1" applyFill="1" applyBorder="1" applyAlignment="1">
      <alignment vertical="center"/>
    </xf>
    <xf numFmtId="0" fontId="3" fillId="0" borderId="1" xfId="23" applyFont="1" applyFill="1" applyBorder="1" applyAlignment="1">
      <alignment horizontal="right"/>
    </xf>
    <xf numFmtId="38" fontId="13" fillId="0" borderId="0" xfId="4" applyNumberFormat="1" applyFont="1" applyBorder="1" applyAlignment="1">
      <alignment vertical="top" wrapText="1"/>
    </xf>
    <xf numFmtId="167" fontId="4" fillId="0" borderId="0" xfId="8" applyNumberFormat="1" applyFont="1" applyBorder="1"/>
    <xf numFmtId="0" fontId="4" fillId="0" borderId="1" xfId="4" quotePrefix="1" applyNumberFormat="1" applyFont="1" applyBorder="1" applyAlignment="1">
      <alignment horizontal="right" vertical="center"/>
    </xf>
    <xf numFmtId="167" fontId="4" fillId="0" borderId="0" xfId="4" applyNumberFormat="1" applyFont="1"/>
    <xf numFmtId="167" fontId="4" fillId="0" borderId="0" xfId="4" applyNumberFormat="1" applyFont="1" applyAlignment="1">
      <alignment horizontal="center"/>
    </xf>
    <xf numFmtId="167" fontId="4" fillId="0" borderId="3" xfId="8" applyNumberFormat="1" applyFont="1" applyBorder="1"/>
    <xf numFmtId="167" fontId="4" fillId="0" borderId="3" xfId="4" applyNumberFormat="1" applyFont="1" applyBorder="1"/>
    <xf numFmtId="167" fontId="4" fillId="0" borderId="3" xfId="4" applyNumberFormat="1" applyFont="1" applyBorder="1" applyAlignment="1">
      <alignment horizontal="center"/>
    </xf>
    <xf numFmtId="0" fontId="8" fillId="0" borderId="0" xfId="3" applyFont="1" applyBorder="1" applyAlignment="1">
      <alignment horizontal="left"/>
    </xf>
    <xf numFmtId="2" fontId="7" fillId="0" borderId="2" xfId="3" applyNumberFormat="1" applyFont="1" applyFill="1" applyBorder="1"/>
    <xf numFmtId="2" fontId="7" fillId="0" borderId="0" xfId="3" applyNumberFormat="1" applyFont="1" applyFill="1" applyBorder="1"/>
    <xf numFmtId="2" fontId="14" fillId="0" borderId="1" xfId="3" applyNumberFormat="1" applyFont="1" applyFill="1" applyBorder="1"/>
    <xf numFmtId="166" fontId="7" fillId="0" borderId="2" xfId="27" applyNumberFormat="1" applyFont="1" applyFill="1" applyBorder="1" applyAlignment="1">
      <alignment horizontal="right"/>
    </xf>
    <xf numFmtId="166" fontId="7" fillId="0" borderId="0" xfId="27" applyNumberFormat="1" applyFont="1" applyFill="1" applyBorder="1" applyAlignment="1">
      <alignment horizontal="right"/>
    </xf>
    <xf numFmtId="166" fontId="14" fillId="0" borderId="1" xfId="27" applyNumberFormat="1" applyFont="1" applyFill="1" applyBorder="1" applyAlignment="1">
      <alignment horizontal="right"/>
    </xf>
    <xf numFmtId="3" fontId="3" fillId="0" borderId="0" xfId="11" applyNumberFormat="1" applyFont="1" applyFill="1"/>
    <xf numFmtId="3" fontId="3" fillId="0" borderId="10" xfId="11" applyNumberFormat="1" applyFont="1" applyFill="1" applyBorder="1"/>
    <xf numFmtId="3" fontId="3" fillId="0" borderId="0" xfId="16" applyNumberFormat="1" applyFont="1" applyFill="1" applyBorder="1"/>
    <xf numFmtId="3" fontId="3" fillId="0" borderId="10" xfId="16" applyNumberFormat="1" applyFont="1" applyFill="1" applyBorder="1" applyAlignment="1">
      <alignment horizontal="right"/>
    </xf>
    <xf numFmtId="3" fontId="3" fillId="0" borderId="3" xfId="11" applyNumberFormat="1" applyFont="1" applyFill="1" applyBorder="1"/>
    <xf numFmtId="0" fontId="3" fillId="0" borderId="0" xfId="7" applyFont="1" applyFill="1"/>
    <xf numFmtId="0" fontId="3" fillId="0" borderId="0" xfId="16" applyFont="1"/>
    <xf numFmtId="0" fontId="3" fillId="0" borderId="0" xfId="16" applyFont="1" applyFill="1"/>
    <xf numFmtId="3" fontId="3" fillId="0" borderId="12" xfId="11" applyNumberFormat="1" applyFont="1" applyFill="1" applyBorder="1"/>
    <xf numFmtId="0" fontId="4" fillId="5" borderId="2" xfId="16" applyFont="1" applyFill="1" applyBorder="1"/>
    <xf numFmtId="0" fontId="3" fillId="5" borderId="2" xfId="16" applyFont="1" applyFill="1" applyBorder="1"/>
    <xf numFmtId="2" fontId="3" fillId="5" borderId="2" xfId="16" applyNumberFormat="1" applyFont="1" applyFill="1" applyBorder="1"/>
    <xf numFmtId="3" fontId="3" fillId="5" borderId="15" xfId="16" applyNumberFormat="1" applyFont="1" applyFill="1" applyBorder="1" applyAlignment="1">
      <alignment horizontal="right"/>
    </xf>
    <xf numFmtId="0" fontId="3" fillId="5" borderId="2" xfId="7" applyFont="1" applyFill="1" applyBorder="1"/>
    <xf numFmtId="3" fontId="3" fillId="5" borderId="0" xfId="11" applyNumberFormat="1" applyFont="1" applyFill="1"/>
    <xf numFmtId="0" fontId="8" fillId="0" borderId="0" xfId="0" quotePrefix="1" applyNumberFormat="1" applyFont="1" applyAlignment="1">
      <alignment horizontal="left" wrapText="1"/>
    </xf>
    <xf numFmtId="0" fontId="1" fillId="0" borderId="0" xfId="17" applyFont="1" applyBorder="1"/>
    <xf numFmtId="0" fontId="8" fillId="0" borderId="0" xfId="7" applyFont="1" applyAlignment="1">
      <alignment horizontal="left"/>
    </xf>
    <xf numFmtId="0" fontId="8" fillId="0" borderId="0" xfId="7" quotePrefix="1" applyFont="1" applyAlignment="1">
      <alignment horizontal="left"/>
    </xf>
    <xf numFmtId="0" fontId="8" fillId="0" borderId="0" xfId="7" quotePrefix="1" applyFont="1" applyAlignment="1"/>
    <xf numFmtId="0" fontId="8" fillId="0" borderId="0" xfId="7" applyFont="1" applyAlignment="1"/>
    <xf numFmtId="0" fontId="52" fillId="0" borderId="0" xfId="17" applyFont="1" applyAlignment="1"/>
    <xf numFmtId="0" fontId="51" fillId="0" borderId="0" xfId="0" applyFont="1" applyAlignment="1"/>
    <xf numFmtId="0" fontId="70" fillId="0" borderId="0" xfId="17" applyAlignment="1"/>
    <xf numFmtId="0" fontId="8" fillId="0" borderId="0" xfId="6" applyFont="1" applyAlignment="1"/>
    <xf numFmtId="0" fontId="77" fillId="0" borderId="5" xfId="0" applyNumberFormat="1" applyFont="1" applyFill="1" applyBorder="1" applyAlignment="1" applyProtection="1">
      <alignment horizontal="center" vertical="center" wrapText="1"/>
    </xf>
    <xf numFmtId="0" fontId="77" fillId="0" borderId="6" xfId="0" applyNumberFormat="1" applyFont="1" applyFill="1" applyBorder="1" applyAlignment="1" applyProtection="1">
      <alignment horizontal="left" vertical="center" wrapText="1"/>
    </xf>
    <xf numFmtId="0" fontId="77" fillId="0" borderId="6" xfId="0" quotePrefix="1" applyNumberFormat="1" applyFont="1" applyFill="1" applyBorder="1" applyAlignment="1" applyProtection="1">
      <alignment horizontal="left" vertical="center" wrapText="1" indent="1"/>
    </xf>
    <xf numFmtId="0" fontId="78" fillId="0" borderId="7" xfId="0" quotePrefix="1" applyNumberFormat="1" applyFont="1" applyFill="1" applyBorder="1" applyAlignment="1" applyProtection="1">
      <alignment horizontal="left" vertical="center" wrapText="1" indent="7"/>
    </xf>
    <xf numFmtId="0" fontId="78" fillId="0" borderId="7" xfId="0" applyNumberFormat="1" applyFont="1" applyFill="1" applyBorder="1" applyAlignment="1" applyProtection="1">
      <alignment horizontal="left" vertical="center" wrapText="1" indent="7"/>
    </xf>
    <xf numFmtId="0" fontId="3" fillId="0" borderId="0" xfId="4" applyFont="1" applyFill="1"/>
    <xf numFmtId="0" fontId="50" fillId="0" borderId="0" xfId="0" applyNumberFormat="1" applyFont="1" applyFill="1" applyBorder="1" applyAlignment="1" applyProtection="1">
      <alignment horizontal="left"/>
    </xf>
    <xf numFmtId="0" fontId="0" fillId="0" borderId="0" xfId="0" applyNumberFormat="1" applyFont="1" applyFill="1" applyBorder="1" applyAlignment="1" applyProtection="1"/>
    <xf numFmtId="0" fontId="0" fillId="0" borderId="0" xfId="0" applyNumberFormat="1" applyFill="1" applyBorder="1" applyAlignment="1" applyProtection="1">
      <alignment horizontal="right"/>
    </xf>
    <xf numFmtId="0" fontId="13" fillId="0" borderId="0" xfId="0" applyNumberFormat="1" applyFont="1" applyFill="1" applyBorder="1" applyAlignment="1" applyProtection="1"/>
    <xf numFmtId="3" fontId="1" fillId="0" borderId="0" xfId="4" applyNumberFormat="1" applyFont="1" applyBorder="1" applyAlignment="1">
      <alignment horizontal="left"/>
    </xf>
    <xf numFmtId="0" fontId="1" fillId="0" borderId="0" xfId="13" applyFont="1" applyFill="1" applyBorder="1" applyAlignment="1">
      <alignment vertical="center"/>
    </xf>
    <xf numFmtId="0" fontId="1" fillId="0" borderId="2" xfId="4" applyFont="1" applyFill="1" applyBorder="1" applyAlignment="1">
      <alignment vertical="center"/>
    </xf>
    <xf numFmtId="3" fontId="0" fillId="0" borderId="0" xfId="4" applyNumberFormat="1" applyFont="1" applyFill="1" applyAlignment="1">
      <alignment horizontal="right" vertical="center" indent="1"/>
    </xf>
    <xf numFmtId="3" fontId="1" fillId="0" borderId="0" xfId="4" applyNumberFormat="1" applyFont="1" applyFill="1" applyAlignment="1">
      <alignment horizontal="right" vertical="center" indent="1"/>
    </xf>
    <xf numFmtId="3" fontId="1" fillId="0" borderId="1" xfId="4" applyNumberFormat="1" applyFont="1" applyBorder="1" applyAlignment="1">
      <alignment horizontal="right" indent="1"/>
    </xf>
    <xf numFmtId="3" fontId="1" fillId="0" borderId="0" xfId="4" applyNumberFormat="1" applyFont="1" applyBorder="1" applyAlignment="1">
      <alignment horizontal="right" vertical="center" indent="1"/>
    </xf>
    <xf numFmtId="3" fontId="1" fillId="0" borderId="1" xfId="3" applyNumberFormat="1" applyFont="1" applyFill="1" applyBorder="1" applyAlignment="1">
      <alignment horizontal="right" vertical="center" indent="1"/>
    </xf>
    <xf numFmtId="3" fontId="1" fillId="0" borderId="1" xfId="3" applyNumberFormat="1" applyFont="1" applyBorder="1" applyAlignment="1">
      <alignment horizontal="right" indent="1"/>
    </xf>
    <xf numFmtId="0" fontId="1" fillId="0" borderId="2" xfId="2" applyNumberFormat="1" applyFont="1" applyBorder="1" applyAlignment="1">
      <alignment vertical="center" wrapText="1"/>
    </xf>
    <xf numFmtId="3" fontId="1" fillId="0" borderId="2" xfId="3" applyNumberFormat="1" applyFont="1" applyBorder="1" applyAlignment="1">
      <alignment vertical="center" wrapText="1"/>
    </xf>
    <xf numFmtId="166" fontId="16" fillId="0" borderId="2" xfId="3" applyNumberFormat="1" applyFont="1" applyBorder="1"/>
    <xf numFmtId="166" fontId="17" fillId="0" borderId="0" xfId="3" applyNumberFormat="1" applyFont="1" applyBorder="1"/>
    <xf numFmtId="2" fontId="1" fillId="0" borderId="0" xfId="4" quotePrefix="1" applyNumberFormat="1" applyFont="1" applyAlignment="1">
      <alignment horizontal="right" vertical="center"/>
    </xf>
    <xf numFmtId="166" fontId="17" fillId="0" borderId="3" xfId="3" applyNumberFormat="1" applyFont="1" applyBorder="1"/>
    <xf numFmtId="0" fontId="1" fillId="0" borderId="1" xfId="23" applyFont="1" applyFill="1" applyBorder="1" applyAlignment="1">
      <alignment horizontal="right"/>
    </xf>
    <xf numFmtId="2" fontId="1" fillId="0" borderId="0" xfId="3" applyNumberFormat="1" applyFont="1" applyFill="1" applyAlignment="1"/>
    <xf numFmtId="0" fontId="1" fillId="0" borderId="0" xfId="4" applyFont="1" applyFill="1" applyBorder="1" applyAlignment="1">
      <alignment horizontal="right"/>
    </xf>
    <xf numFmtId="2" fontId="1" fillId="0" borderId="0" xfId="15" applyNumberFormat="1" applyFont="1" applyFill="1" applyBorder="1" applyAlignment="1">
      <alignment horizontal="right"/>
    </xf>
    <xf numFmtId="2" fontId="1" fillId="0" borderId="3" xfId="3" applyNumberFormat="1" applyFont="1" applyFill="1" applyBorder="1" applyAlignment="1"/>
    <xf numFmtId="2" fontId="1" fillId="0" borderId="0" xfId="31" applyNumberFormat="1" applyFont="1" applyFill="1" applyAlignment="1"/>
    <xf numFmtId="0" fontId="1" fillId="0" borderId="0" xfId="10" applyFont="1" applyFill="1" applyAlignment="1"/>
    <xf numFmtId="0" fontId="1" fillId="0" borderId="0" xfId="8" applyFont="1" applyFill="1" applyAlignment="1">
      <alignment horizontal="right"/>
    </xf>
    <xf numFmtId="2" fontId="1" fillId="0" borderId="3" xfId="15" applyNumberFormat="1" applyFont="1" applyFill="1" applyBorder="1" applyAlignment="1">
      <alignment horizontal="right"/>
    </xf>
    <xf numFmtId="0" fontId="1" fillId="0" borderId="0" xfId="32" applyFont="1" applyFill="1" applyBorder="1"/>
    <xf numFmtId="0" fontId="1" fillId="0" borderId="0" xfId="32" applyFill="1" applyBorder="1"/>
    <xf numFmtId="0" fontId="1" fillId="0" borderId="0" xfId="15" applyFont="1" applyFill="1" applyBorder="1"/>
    <xf numFmtId="0" fontId="1" fillId="0" borderId="3" xfId="32" applyFont="1" applyFill="1" applyBorder="1"/>
    <xf numFmtId="0" fontId="4" fillId="0" borderId="0" xfId="15" applyFont="1" applyFill="1" applyBorder="1"/>
    <xf numFmtId="0" fontId="4" fillId="0" borderId="2" xfId="32" applyFont="1" applyFill="1" applyBorder="1"/>
    <xf numFmtId="0" fontId="1" fillId="0" borderId="3" xfId="32" applyFill="1" applyBorder="1"/>
    <xf numFmtId="0" fontId="13" fillId="0" borderId="0" xfId="32" applyFont="1"/>
    <xf numFmtId="0" fontId="1" fillId="0" borderId="0" xfId="16" applyFont="1" applyBorder="1"/>
    <xf numFmtId="0" fontId="8" fillId="0" borderId="0" xfId="0" quotePrefix="1" applyNumberFormat="1" applyFont="1" applyAlignment="1">
      <alignment horizontal="left"/>
    </xf>
    <xf numFmtId="0" fontId="1" fillId="0" borderId="0" xfId="7" applyFont="1" applyBorder="1"/>
    <xf numFmtId="0" fontId="1" fillId="0" borderId="0" xfId="16" applyFont="1" applyFill="1" applyBorder="1"/>
    <xf numFmtId="0" fontId="8" fillId="0" borderId="0" xfId="0" applyFont="1" applyAlignment="1"/>
    <xf numFmtId="3" fontId="3" fillId="6" borderId="0" xfId="16" applyNumberFormat="1" applyFont="1" applyFill="1" applyBorder="1"/>
    <xf numFmtId="3" fontId="3" fillId="6" borderId="0" xfId="25" applyNumberFormat="1" applyFont="1" applyFill="1" applyBorder="1"/>
    <xf numFmtId="3" fontId="3" fillId="6" borderId="10" xfId="16" applyNumberFormat="1" applyFont="1" applyFill="1" applyBorder="1" applyAlignment="1">
      <alignment horizontal="right"/>
    </xf>
    <xf numFmtId="3" fontId="3" fillId="6" borderId="3" xfId="16" applyNumberFormat="1" applyFont="1" applyFill="1" applyBorder="1"/>
    <xf numFmtId="3" fontId="3" fillId="6" borderId="3" xfId="25" applyNumberFormat="1" applyFont="1" applyFill="1" applyBorder="1"/>
    <xf numFmtId="3" fontId="3" fillId="6" borderId="11" xfId="16" applyNumberFormat="1" applyFont="1" applyFill="1" applyBorder="1" applyAlignment="1">
      <alignment horizontal="right"/>
    </xf>
    <xf numFmtId="3" fontId="3" fillId="6" borderId="0" xfId="11" applyNumberFormat="1" applyFont="1" applyFill="1"/>
    <xf numFmtId="3" fontId="3" fillId="6" borderId="0" xfId="7" applyNumberFormat="1" applyFont="1" applyFill="1"/>
    <xf numFmtId="0" fontId="3" fillId="6" borderId="0" xfId="16" applyFont="1" applyFill="1"/>
    <xf numFmtId="3" fontId="3" fillId="6" borderId="0" xfId="7" applyNumberFormat="1" applyFont="1" applyFill="1" applyBorder="1"/>
    <xf numFmtId="0" fontId="3" fillId="6" borderId="0" xfId="16" applyFont="1" applyFill="1" applyBorder="1"/>
    <xf numFmtId="3" fontId="3" fillId="6" borderId="10" xfId="16" applyNumberFormat="1" applyFont="1" applyFill="1" applyBorder="1"/>
    <xf numFmtId="0" fontId="1" fillId="0" borderId="0" xfId="32" applyFont="1" applyBorder="1"/>
    <xf numFmtId="3" fontId="1" fillId="0" borderId="0" xfId="16" applyNumberFormat="1" applyFont="1" applyAlignment="1"/>
    <xf numFmtId="3" fontId="1" fillId="0" borderId="0" xfId="16" applyNumberFormat="1" applyFont="1"/>
    <xf numFmtId="0" fontId="1" fillId="0" borderId="0" xfId="32" applyFont="1" applyBorder="1" applyAlignment="1"/>
    <xf numFmtId="0" fontId="1" fillId="0" borderId="0" xfId="32" applyFont="1" applyFill="1" applyBorder="1" applyAlignment="1"/>
    <xf numFmtId="0" fontId="1" fillId="0" borderId="0" xfId="0" applyFont="1" applyAlignment="1"/>
    <xf numFmtId="0" fontId="8" fillId="0" borderId="0" xfId="0" applyFont="1" applyFill="1" applyBorder="1" applyAlignment="1">
      <alignment horizontal="left" vertical="center"/>
    </xf>
    <xf numFmtId="1" fontId="70" fillId="0" borderId="1" xfId="17" applyNumberFormat="1" applyFill="1" applyBorder="1" applyAlignment="1"/>
    <xf numFmtId="1" fontId="70" fillId="0" borderId="1" xfId="12" applyNumberFormat="1" applyFill="1" applyBorder="1" applyAlignment="1"/>
    <xf numFmtId="1" fontId="70" fillId="0" borderId="1" xfId="17" applyNumberFormat="1" applyBorder="1" applyAlignment="1"/>
    <xf numFmtId="0" fontId="4" fillId="0" borderId="1" xfId="3" applyFont="1" applyBorder="1" applyAlignment="1">
      <alignment horizontal="right"/>
    </xf>
    <xf numFmtId="2" fontId="1" fillId="0" borderId="0" xfId="4" applyNumberFormat="1" applyFont="1" applyAlignment="1">
      <alignment horizontal="right" vertical="center"/>
    </xf>
    <xf numFmtId="0" fontId="1" fillId="0" borderId="0" xfId="18" applyFont="1"/>
    <xf numFmtId="0" fontId="10" fillId="7" borderId="0" xfId="20" applyFont="1" applyFill="1" applyBorder="1"/>
    <xf numFmtId="0" fontId="1" fillId="7" borderId="0" xfId="18" applyFont="1" applyFill="1"/>
    <xf numFmtId="2" fontId="1" fillId="0" borderId="0" xfId="18" applyNumberFormat="1" applyFont="1"/>
    <xf numFmtId="0" fontId="1" fillId="0" borderId="1" xfId="20" applyFont="1" applyBorder="1"/>
    <xf numFmtId="0" fontId="81" fillId="0" borderId="0" xfId="0" applyFont="1" applyFill="1" applyBorder="1"/>
    <xf numFmtId="2" fontId="17" fillId="0" borderId="0" xfId="18" applyNumberFormat="1" applyFont="1" applyBorder="1"/>
    <xf numFmtId="2" fontId="17" fillId="0" borderId="0" xfId="18" applyNumberFormat="1" applyFont="1" applyFill="1" applyBorder="1"/>
    <xf numFmtId="0" fontId="4" fillId="0" borderId="0" xfId="18" applyFont="1"/>
    <xf numFmtId="0" fontId="17" fillId="0" borderId="0" xfId="0" applyFont="1" applyFill="1" applyBorder="1"/>
    <xf numFmtId="2" fontId="16" fillId="0" borderId="0" xfId="18" applyNumberFormat="1" applyFont="1" applyBorder="1"/>
    <xf numFmtId="2" fontId="16" fillId="0" borderId="0" xfId="21" applyNumberFormat="1" applyFont="1" applyFill="1" applyBorder="1"/>
    <xf numFmtId="2" fontId="16" fillId="0" borderId="0" xfId="18" applyNumberFormat="1" applyFont="1" applyFill="1" applyBorder="1"/>
    <xf numFmtId="0" fontId="17" fillId="0" borderId="0" xfId="0" applyFont="1" applyFill="1" applyBorder="1" applyAlignment="1">
      <alignment horizontal="left"/>
    </xf>
    <xf numFmtId="0" fontId="34" fillId="0" borderId="0" xfId="18" applyFont="1"/>
    <xf numFmtId="0" fontId="34" fillId="0" borderId="0" xfId="18" applyFont="1" applyFill="1"/>
    <xf numFmtId="0" fontId="17" fillId="0" borderId="3" xfId="0" applyFont="1" applyFill="1" applyBorder="1" applyAlignment="1">
      <alignment horizontal="left"/>
    </xf>
    <xf numFmtId="0" fontId="16" fillId="0" borderId="2" xfId="20" applyFont="1" applyBorder="1"/>
    <xf numFmtId="2" fontId="16" fillId="0" borderId="2" xfId="18" applyNumberFormat="1" applyFont="1" applyFill="1" applyBorder="1"/>
    <xf numFmtId="0" fontId="17" fillId="0" borderId="3" xfId="20" applyFont="1" applyBorder="1"/>
    <xf numFmtId="2" fontId="17" fillId="0" borderId="3" xfId="18" applyNumberFormat="1" applyFont="1" applyFill="1" applyBorder="1"/>
    <xf numFmtId="0" fontId="16" fillId="0" borderId="0" xfId="20" applyFont="1" applyBorder="1"/>
    <xf numFmtId="0" fontId="1" fillId="0" borderId="0" xfId="18" applyFont="1" applyFill="1"/>
    <xf numFmtId="0" fontId="81" fillId="0" borderId="19" xfId="0" applyFont="1" applyFill="1" applyBorder="1" applyAlignment="1">
      <alignment horizontal="left" vertical="top" wrapText="1"/>
    </xf>
    <xf numFmtId="0" fontId="81" fillId="0" borderId="0" xfId="0" applyFont="1" applyFill="1" applyBorder="1" applyAlignment="1">
      <alignment horizontal="left" vertical="top" wrapText="1"/>
    </xf>
    <xf numFmtId="0" fontId="81" fillId="0" borderId="20" xfId="0" applyFont="1" applyFill="1" applyBorder="1" applyAlignment="1">
      <alignment horizontal="left" vertical="top" wrapText="1"/>
    </xf>
    <xf numFmtId="170" fontId="16" fillId="0" borderId="3" xfId="18" applyNumberFormat="1" applyFont="1" applyFill="1" applyBorder="1"/>
    <xf numFmtId="0" fontId="17" fillId="0" borderId="0" xfId="20" applyFont="1" applyBorder="1"/>
    <xf numFmtId="0" fontId="17" fillId="0" borderId="0" xfId="0" applyFont="1" applyFill="1" applyBorder="1" applyAlignment="1">
      <alignment horizontal="left" vertical="top" wrapText="1"/>
    </xf>
    <xf numFmtId="0" fontId="13" fillId="0" borderId="0" xfId="18" applyFont="1"/>
    <xf numFmtId="0" fontId="16" fillId="0" borderId="0" xfId="20" applyFont="1" applyFill="1" applyBorder="1"/>
    <xf numFmtId="0" fontId="17" fillId="0" borderId="0" xfId="21" applyFont="1" applyFill="1" applyBorder="1"/>
    <xf numFmtId="0" fontId="17" fillId="0" borderId="0" xfId="20" applyFont="1" applyFill="1" applyBorder="1"/>
    <xf numFmtId="168" fontId="17" fillId="0" borderId="0" xfId="27" applyNumberFormat="1" applyFont="1" applyFill="1" applyBorder="1"/>
    <xf numFmtId="0" fontId="17" fillId="0" borderId="3" xfId="0" applyFont="1" applyFill="1" applyBorder="1" applyAlignment="1">
      <alignment horizontal="left" vertical="top" wrapText="1"/>
    </xf>
    <xf numFmtId="176" fontId="0" fillId="0" borderId="3" xfId="0" applyNumberFormat="1" applyFill="1" applyBorder="1"/>
    <xf numFmtId="0" fontId="1" fillId="0" borderId="0" xfId="20" applyFont="1"/>
    <xf numFmtId="0" fontId="17" fillId="0" borderId="0" xfId="0" quotePrefix="1" applyFont="1" applyFill="1" applyBorder="1" applyAlignment="1">
      <alignment horizontal="left"/>
    </xf>
    <xf numFmtId="0" fontId="1" fillId="0" borderId="0" xfId="22" applyFont="1" applyFill="1"/>
    <xf numFmtId="0" fontId="8" fillId="0" borderId="0" xfId="18" applyFont="1"/>
    <xf numFmtId="0" fontId="10" fillId="0" borderId="0" xfId="18" applyFont="1" applyBorder="1" applyAlignment="1">
      <alignment horizontal="left" vertical="center"/>
    </xf>
    <xf numFmtId="0" fontId="6" fillId="0" borderId="0" xfId="18" applyFont="1" applyBorder="1" applyAlignment="1">
      <alignment horizontal="left" vertical="center"/>
    </xf>
    <xf numFmtId="2" fontId="16" fillId="0" borderId="2" xfId="18" applyNumberFormat="1" applyFont="1" applyBorder="1"/>
    <xf numFmtId="2" fontId="17" fillId="0" borderId="3" xfId="18" applyNumberFormat="1" applyFont="1" applyBorder="1"/>
    <xf numFmtId="0" fontId="1" fillId="0" borderId="2" xfId="21" applyFont="1" applyFill="1" applyBorder="1"/>
    <xf numFmtId="168" fontId="17" fillId="0" borderId="0" xfId="27" applyNumberFormat="1" applyFont="1" applyBorder="1"/>
    <xf numFmtId="0" fontId="13" fillId="0" borderId="0" xfId="19" applyFont="1"/>
    <xf numFmtId="0" fontId="8" fillId="0" borderId="0" xfId="19" applyFont="1" applyAlignment="1">
      <alignment horizontal="left" wrapText="1"/>
    </xf>
    <xf numFmtId="0" fontId="8" fillId="0" borderId="0" xfId="19" applyFont="1" applyAlignment="1">
      <alignment horizontal="left" vertical="center" wrapText="1"/>
    </xf>
    <xf numFmtId="0" fontId="13" fillId="0" borderId="0" xfId="0" applyFont="1" applyAlignment="1"/>
    <xf numFmtId="177" fontId="1" fillId="0" borderId="0" xfId="18" applyNumberFormat="1" applyFont="1"/>
    <xf numFmtId="0" fontId="6" fillId="0" borderId="0" xfId="18" applyFont="1" applyFill="1" applyBorder="1"/>
    <xf numFmtId="0" fontId="1" fillId="0" borderId="1" xfId="18" applyFont="1" applyBorder="1"/>
    <xf numFmtId="0" fontId="17" fillId="0" borderId="0" xfId="0" quotePrefix="1" applyFont="1" applyFill="1" applyBorder="1" applyAlignment="1">
      <alignment horizontal="left" indent="2"/>
    </xf>
    <xf numFmtId="0" fontId="16" fillId="0" borderId="2" xfId="20" applyFont="1" applyFill="1" applyBorder="1"/>
    <xf numFmtId="0" fontId="17" fillId="0" borderId="3" xfId="20" applyFont="1" applyFill="1" applyBorder="1"/>
    <xf numFmtId="170" fontId="16" fillId="0" borderId="3" xfId="18" applyNumberFormat="1" applyFont="1" applyBorder="1"/>
    <xf numFmtId="178" fontId="17" fillId="0" borderId="0" xfId="18" applyNumberFormat="1" applyFont="1" applyBorder="1"/>
    <xf numFmtId="0" fontId="13" fillId="0" borderId="0" xfId="19" applyFont="1" applyAlignment="1"/>
    <xf numFmtId="178" fontId="17" fillId="0" borderId="0" xfId="18" applyNumberFormat="1" applyFont="1" applyFill="1" applyBorder="1"/>
    <xf numFmtId="0" fontId="81" fillId="0" borderId="2" xfId="0" applyFont="1" applyFill="1" applyBorder="1"/>
    <xf numFmtId="0" fontId="10" fillId="0" borderId="0" xfId="18" applyFont="1" applyBorder="1"/>
    <xf numFmtId="0" fontId="6" fillId="0" borderId="0" xfId="18" applyFont="1" applyBorder="1"/>
    <xf numFmtId="1" fontId="16" fillId="0" borderId="1" xfId="18" applyNumberFormat="1" applyFont="1" applyFill="1" applyBorder="1" applyAlignment="1">
      <alignment horizontal="center"/>
    </xf>
    <xf numFmtId="1" fontId="16" fillId="0" borderId="1" xfId="19" applyNumberFormat="1" applyFont="1" applyFill="1" applyBorder="1" applyAlignment="1">
      <alignment horizontal="center"/>
    </xf>
    <xf numFmtId="2" fontId="77" fillId="0" borderId="0" xfId="0" applyNumberFormat="1" applyFont="1" applyFill="1" applyBorder="1"/>
    <xf numFmtId="2" fontId="17" fillId="0" borderId="0" xfId="0" applyNumberFormat="1" applyFont="1" applyFill="1" applyBorder="1"/>
    <xf numFmtId="2" fontId="80" fillId="0" borderId="0" xfId="0" applyNumberFormat="1" applyFont="1" applyFill="1" applyBorder="1"/>
    <xf numFmtId="2" fontId="16" fillId="0" borderId="0" xfId="0" applyNumberFormat="1" applyFont="1" applyFill="1" applyBorder="1"/>
    <xf numFmtId="0" fontId="17" fillId="0" borderId="2" xfId="18" applyFont="1" applyFill="1" applyBorder="1"/>
    <xf numFmtId="176" fontId="17" fillId="0" borderId="3" xfId="0" applyNumberFormat="1" applyFont="1" applyFill="1" applyBorder="1"/>
    <xf numFmtId="2" fontId="4" fillId="0" borderId="0" xfId="18" applyNumberFormat="1" applyFont="1"/>
    <xf numFmtId="0" fontId="1" fillId="0" borderId="1" xfId="18" applyFont="1" applyFill="1" applyBorder="1"/>
    <xf numFmtId="0" fontId="1" fillId="0" borderId="2" xfId="20" applyFont="1" applyFill="1" applyBorder="1"/>
    <xf numFmtId="0" fontId="62" fillId="0" borderId="0" xfId="19" applyFont="1" applyBorder="1" applyAlignment="1"/>
    <xf numFmtId="2" fontId="1" fillId="0" borderId="0" xfId="18" applyNumberFormat="1" applyFont="1" applyFill="1" applyBorder="1"/>
    <xf numFmtId="0" fontId="10" fillId="0" borderId="0" xfId="18" applyFont="1" applyFill="1" applyBorder="1"/>
    <xf numFmtId="0" fontId="10" fillId="0" borderId="0" xfId="18" applyFont="1" applyFill="1" applyBorder="1" applyAlignment="1">
      <alignment horizontal="left" vertical="center"/>
    </xf>
    <xf numFmtId="0" fontId="5" fillId="0" borderId="0" xfId="0" quotePrefix="1" applyFont="1" applyFill="1" applyBorder="1" applyAlignment="1">
      <alignment horizontal="left" indent="4"/>
    </xf>
    <xf numFmtId="2" fontId="5" fillId="0" borderId="0" xfId="18" applyNumberFormat="1" applyFont="1" applyFill="1" applyBorder="1" applyAlignment="1">
      <alignment horizontal="right"/>
    </xf>
    <xf numFmtId="2" fontId="5" fillId="0" borderId="0" xfId="21" quotePrefix="1" applyNumberFormat="1" applyFont="1" applyFill="1" applyBorder="1" applyAlignment="1">
      <alignment horizontal="right"/>
    </xf>
    <xf numFmtId="2" fontId="5" fillId="0" borderId="0" xfId="21" applyNumberFormat="1" applyFont="1" applyFill="1" applyBorder="1"/>
    <xf numFmtId="0" fontId="17" fillId="0" borderId="0" xfId="0" quotePrefix="1" applyFont="1" applyFill="1" applyBorder="1" applyAlignment="1">
      <alignment horizontal="left" indent="3"/>
    </xf>
    <xf numFmtId="0" fontId="5" fillId="0" borderId="0" xfId="0" quotePrefix="1" applyFont="1" applyFill="1" applyBorder="1" applyAlignment="1">
      <alignment horizontal="left" indent="5"/>
    </xf>
    <xf numFmtId="0" fontId="5" fillId="0" borderId="0" xfId="20" applyFont="1" applyFill="1" applyBorder="1"/>
    <xf numFmtId="2" fontId="5" fillId="0" borderId="0" xfId="0" applyNumberFormat="1" applyFont="1" applyFill="1" applyBorder="1"/>
    <xf numFmtId="166" fontId="5" fillId="0" borderId="0" xfId="29" applyNumberFormat="1" applyFont="1" applyFill="1" applyBorder="1" applyAlignment="1">
      <alignment horizontal="right"/>
    </xf>
    <xf numFmtId="166" fontId="17" fillId="0" borderId="0" xfId="20" applyNumberFormat="1" applyFont="1" applyFill="1" applyBorder="1"/>
    <xf numFmtId="166" fontId="13" fillId="0" borderId="0" xfId="20" applyNumberFormat="1" applyFont="1" applyFill="1" applyBorder="1"/>
    <xf numFmtId="166" fontId="7" fillId="0" borderId="0" xfId="20" applyNumberFormat="1" applyFont="1" applyFill="1" applyBorder="1"/>
    <xf numFmtId="3" fontId="1" fillId="0" borderId="0" xfId="4" applyNumberFormat="1" applyFont="1" applyFill="1" applyBorder="1" applyAlignment="1">
      <alignment horizontal="right" vertical="center" indent="1"/>
    </xf>
    <xf numFmtId="3" fontId="4" fillId="0" borderId="3" xfId="3" applyNumberFormat="1" applyFont="1" applyBorder="1" applyAlignment="1">
      <alignment horizontal="right" indent="1"/>
    </xf>
    <xf numFmtId="0" fontId="4" fillId="0" borderId="0" xfId="2" applyNumberFormat="1" applyFont="1" applyBorder="1" applyAlignment="1">
      <alignment vertical="center" wrapText="1"/>
    </xf>
    <xf numFmtId="3" fontId="4" fillId="0" borderId="3" xfId="3" applyNumberFormat="1" applyFont="1" applyBorder="1" applyAlignment="1">
      <alignment horizontal="left"/>
    </xf>
    <xf numFmtId="3" fontId="4" fillId="0" borderId="0" xfId="3" applyNumberFormat="1" applyFont="1" applyBorder="1" applyAlignment="1">
      <alignment horizontal="right" indent="1"/>
    </xf>
    <xf numFmtId="3" fontId="4" fillId="0" borderId="0" xfId="4" applyNumberFormat="1" applyFont="1" applyBorder="1" applyAlignment="1">
      <alignment horizontal="right" indent="1"/>
    </xf>
    <xf numFmtId="3" fontId="13" fillId="0" borderId="3" xfId="3" applyNumberFormat="1" applyFont="1" applyBorder="1" applyAlignment="1">
      <alignment horizontal="right"/>
    </xf>
    <xf numFmtId="3" fontId="13" fillId="0" borderId="3" xfId="3" applyNumberFormat="1" applyFont="1" applyBorder="1" applyAlignment="1">
      <alignment horizontal="right" indent="1"/>
    </xf>
    <xf numFmtId="3" fontId="13" fillId="0" borderId="3" xfId="3" applyNumberFormat="1" applyFont="1" applyBorder="1" applyAlignment="1">
      <alignment horizontal="right" vertical="center" indent="1"/>
    </xf>
    <xf numFmtId="3" fontId="13" fillId="0" borderId="3" xfId="3" applyNumberFormat="1" applyFont="1" applyFill="1" applyBorder="1" applyAlignment="1">
      <alignment horizontal="right" vertical="center" indent="1"/>
    </xf>
    <xf numFmtId="3" fontId="13" fillId="0" borderId="3" xfId="4" applyNumberFormat="1" applyFont="1" applyFill="1" applyBorder="1" applyAlignment="1">
      <alignment horizontal="right" vertical="center" indent="1"/>
    </xf>
    <xf numFmtId="167" fontId="3" fillId="0" borderId="2" xfId="3" applyNumberFormat="1" applyFont="1" applyBorder="1" applyAlignment="1">
      <alignment horizontal="right" vertical="center" indent="1"/>
    </xf>
    <xf numFmtId="167" fontId="3" fillId="0" borderId="2" xfId="3" applyNumberFormat="1" applyFont="1" applyBorder="1" applyAlignment="1">
      <alignment horizontal="right" indent="1"/>
    </xf>
    <xf numFmtId="167" fontId="3" fillId="0" borderId="2" xfId="4" applyNumberFormat="1" applyFont="1" applyBorder="1" applyAlignment="1">
      <alignment horizontal="right" indent="1"/>
    </xf>
    <xf numFmtId="167" fontId="1" fillId="0" borderId="2" xfId="4" applyNumberFormat="1" applyFont="1" applyBorder="1" applyAlignment="1">
      <alignment horizontal="right" vertical="top" indent="1"/>
    </xf>
    <xf numFmtId="3" fontId="13" fillId="0" borderId="3" xfId="3" applyNumberFormat="1" applyFont="1" applyBorder="1"/>
    <xf numFmtId="167" fontId="13" fillId="0" borderId="3" xfId="4" applyNumberFormat="1" applyFont="1" applyBorder="1" applyAlignment="1">
      <alignment horizontal="right" vertical="center" indent="1"/>
    </xf>
    <xf numFmtId="0" fontId="4" fillId="0" borderId="2" xfId="3" applyNumberFormat="1" applyFont="1" applyBorder="1" applyAlignment="1">
      <alignment horizontal="right"/>
    </xf>
    <xf numFmtId="0" fontId="6" fillId="0" borderId="0" xfId="3" applyFont="1" applyBorder="1"/>
    <xf numFmtId="2" fontId="79" fillId="5" borderId="0" xfId="0" applyNumberFormat="1" applyFont="1" applyFill="1" applyBorder="1"/>
    <xf numFmtId="1" fontId="1" fillId="0" borderId="1" xfId="7" applyNumberFormat="1" applyFont="1" applyBorder="1" applyAlignment="1">
      <alignment horizontal="right"/>
    </xf>
    <xf numFmtId="0" fontId="1" fillId="0" borderId="0" xfId="6" applyFont="1" applyFill="1"/>
    <xf numFmtId="3" fontId="1" fillId="0" borderId="0" xfId="7" applyNumberFormat="1" applyFont="1" applyFill="1" applyBorder="1"/>
    <xf numFmtId="3" fontId="1" fillId="6" borderId="0" xfId="7" applyNumberFormat="1" applyFont="1" applyFill="1" applyAlignment="1">
      <alignment horizontal="right"/>
    </xf>
    <xf numFmtId="3" fontId="1" fillId="0" borderId="0" xfId="15" applyNumberFormat="1" applyFont="1" applyFill="1" applyBorder="1"/>
    <xf numFmtId="3" fontId="1" fillId="0" borderId="3" xfId="7" applyNumberFormat="1" applyFont="1" applyFill="1" applyBorder="1"/>
    <xf numFmtId="3" fontId="1" fillId="0" borderId="0" xfId="7" applyNumberFormat="1" applyFont="1" applyFill="1"/>
    <xf numFmtId="0" fontId="77" fillId="0" borderId="17" xfId="0" applyNumberFormat="1" applyFont="1" applyFill="1" applyBorder="1" applyAlignment="1" applyProtection="1">
      <alignment horizontal="center" vertical="center" wrapText="1"/>
    </xf>
    <xf numFmtId="0" fontId="77" fillId="0" borderId="1" xfId="0" applyNumberFormat="1" applyFont="1" applyFill="1" applyBorder="1" applyAlignment="1" applyProtection="1">
      <alignment horizontal="center" vertical="center" wrapText="1"/>
    </xf>
    <xf numFmtId="179" fontId="77" fillId="0" borderId="18" xfId="1" applyNumberFormat="1" applyFont="1" applyFill="1" applyBorder="1" applyAlignment="1" applyProtection="1">
      <alignment horizontal="right" vertical="center" wrapText="1"/>
    </xf>
    <xf numFmtId="179" fontId="77" fillId="0" borderId="2" xfId="1" applyNumberFormat="1" applyFont="1" applyFill="1" applyBorder="1" applyAlignment="1" applyProtection="1">
      <alignment horizontal="right" vertical="center" wrapText="1"/>
    </xf>
    <xf numFmtId="179" fontId="80" fillId="0" borderId="16" xfId="1" applyNumberFormat="1" applyFont="1" applyFill="1" applyBorder="1" applyAlignment="1" applyProtection="1">
      <alignment horizontal="right" vertical="center" wrapText="1"/>
    </xf>
    <xf numFmtId="179" fontId="80" fillId="0" borderId="0" xfId="1" applyNumberFormat="1" applyFont="1" applyFill="1" applyBorder="1" applyAlignment="1" applyProtection="1">
      <alignment horizontal="right" vertical="center" wrapText="1"/>
    </xf>
    <xf numFmtId="179" fontId="78" fillId="0" borderId="16" xfId="1" applyNumberFormat="1" applyFont="1" applyFill="1" applyBorder="1" applyAlignment="1" applyProtection="1">
      <alignment horizontal="right" vertical="center" wrapText="1"/>
    </xf>
    <xf numFmtId="179" fontId="78" fillId="0" borderId="0" xfId="1" applyNumberFormat="1" applyFont="1" applyFill="1" applyBorder="1" applyAlignment="1" applyProtection="1">
      <alignment horizontal="right" vertical="center" wrapText="1"/>
    </xf>
    <xf numFmtId="179" fontId="78" fillId="0" borderId="3" xfId="1" applyNumberFormat="1" applyFont="1" applyFill="1" applyBorder="1" applyAlignment="1" applyProtection="1">
      <alignment horizontal="right" vertical="center" wrapText="1"/>
    </xf>
    <xf numFmtId="0" fontId="84" fillId="0" borderId="0" xfId="0" applyFont="1" applyFill="1" applyBorder="1" applyAlignment="1">
      <alignment horizontal="left" vertical="top" wrapText="1"/>
    </xf>
    <xf numFmtId="0" fontId="16" fillId="0" borderId="1" xfId="0" applyFont="1" applyFill="1" applyBorder="1" applyAlignment="1">
      <alignment horizontal="left" vertical="top" wrapText="1"/>
    </xf>
    <xf numFmtId="170" fontId="17" fillId="0" borderId="0" xfId="18" applyNumberFormat="1" applyFont="1" applyFill="1" applyBorder="1"/>
    <xf numFmtId="2" fontId="16" fillId="0" borderId="1" xfId="18" applyNumberFormat="1" applyFont="1" applyFill="1" applyBorder="1"/>
    <xf numFmtId="2" fontId="16" fillId="0" borderId="1" xfId="18" applyNumberFormat="1" applyFont="1" applyBorder="1"/>
    <xf numFmtId="170" fontId="17" fillId="0" borderId="3" xfId="18" applyNumberFormat="1" applyFont="1" applyFill="1" applyBorder="1"/>
    <xf numFmtId="170" fontId="17" fillId="0" borderId="3" xfId="18" applyNumberFormat="1" applyFont="1" applyBorder="1"/>
    <xf numFmtId="2" fontId="16" fillId="0" borderId="3" xfId="21" applyNumberFormat="1" applyFont="1" applyFill="1" applyBorder="1"/>
    <xf numFmtId="170" fontId="17" fillId="0" borderId="3" xfId="20" applyNumberFormat="1" applyFont="1" applyFill="1" applyBorder="1"/>
    <xf numFmtId="3" fontId="4" fillId="0" borderId="2" xfId="3" applyNumberFormat="1" applyFont="1" applyBorder="1" applyAlignment="1">
      <alignment horizontal="right" indent="1"/>
    </xf>
    <xf numFmtId="3" fontId="1" fillId="0" borderId="2" xfId="3" applyNumberFormat="1" applyFont="1" applyFill="1" applyBorder="1" applyAlignment="1">
      <alignment horizontal="right" vertical="center" indent="1"/>
    </xf>
    <xf numFmtId="3" fontId="1" fillId="0" borderId="2" xfId="3" applyNumberFormat="1" applyFont="1" applyBorder="1" applyAlignment="1">
      <alignment horizontal="right" indent="1"/>
    </xf>
    <xf numFmtId="3" fontId="1" fillId="0" borderId="2" xfId="4" applyNumberFormat="1" applyFont="1" applyBorder="1" applyAlignment="1">
      <alignment horizontal="right" indent="1"/>
    </xf>
    <xf numFmtId="0" fontId="13" fillId="0" borderId="0" xfId="3" applyFont="1" applyFill="1" applyAlignment="1">
      <alignment vertical="center"/>
    </xf>
    <xf numFmtId="0" fontId="1" fillId="0" borderId="1" xfId="2" applyNumberFormat="1" applyFont="1" applyBorder="1" applyAlignment="1">
      <alignment vertical="center" wrapText="1"/>
    </xf>
    <xf numFmtId="169" fontId="4" fillId="0" borderId="5" xfId="3" applyNumberFormat="1" applyFont="1" applyBorder="1" applyAlignment="1">
      <alignment horizontal="center"/>
    </xf>
    <xf numFmtId="3" fontId="3" fillId="0" borderId="6" xfId="3" applyNumberFormat="1" applyFont="1" applyFill="1" applyBorder="1" applyAlignment="1">
      <alignment horizontal="center"/>
    </xf>
    <xf numFmtId="3" fontId="3" fillId="0" borderId="7" xfId="3" applyNumberFormat="1" applyFont="1" applyFill="1" applyBorder="1" applyAlignment="1">
      <alignment horizontal="right" vertical="center" indent="1"/>
    </xf>
    <xf numFmtId="3" fontId="3" fillId="0" borderId="7" xfId="3" applyNumberFormat="1" applyFont="1" applyBorder="1" applyAlignment="1">
      <alignment horizontal="right" indent="1"/>
    </xf>
    <xf numFmtId="0" fontId="4" fillId="0" borderId="7" xfId="2" applyNumberFormat="1" applyFont="1" applyBorder="1" applyAlignment="1">
      <alignment vertical="center" wrapText="1"/>
    </xf>
    <xf numFmtId="3" fontId="4" fillId="0" borderId="7" xfId="3" applyNumberFormat="1" applyFont="1" applyBorder="1" applyAlignment="1">
      <alignment horizontal="right" indent="1"/>
    </xf>
    <xf numFmtId="0" fontId="4" fillId="0" borderId="8" xfId="2" applyNumberFormat="1" applyFont="1" applyBorder="1" applyAlignment="1">
      <alignment vertical="center" wrapText="1"/>
    </xf>
    <xf numFmtId="3" fontId="13" fillId="0" borderId="8" xfId="3" applyNumberFormat="1" applyFont="1" applyBorder="1" applyAlignment="1">
      <alignment horizontal="right" indent="1"/>
    </xf>
    <xf numFmtId="0" fontId="4" fillId="0" borderId="5" xfId="2" applyNumberFormat="1" applyFont="1" applyBorder="1" applyAlignment="1">
      <alignment vertical="center" wrapText="1"/>
    </xf>
    <xf numFmtId="3" fontId="4" fillId="0" borderId="5" xfId="3" applyNumberFormat="1" applyFont="1" applyBorder="1" applyAlignment="1">
      <alignment horizontal="right" indent="1"/>
    </xf>
    <xf numFmtId="0" fontId="13" fillId="0" borderId="7" xfId="3" applyFont="1" applyFill="1" applyBorder="1" applyAlignment="1">
      <alignment vertical="center"/>
    </xf>
    <xf numFmtId="3" fontId="5" fillId="0" borderId="8" xfId="3" applyNumberFormat="1" applyFont="1" applyFill="1" applyBorder="1" applyAlignment="1">
      <alignment horizontal="left" vertical="center" indent="1"/>
    </xf>
    <xf numFmtId="3" fontId="3" fillId="0" borderId="6" xfId="3" applyNumberFormat="1" applyFont="1" applyBorder="1" applyAlignment="1">
      <alignment vertical="center" wrapText="1"/>
    </xf>
    <xf numFmtId="3" fontId="3" fillId="0" borderId="7" xfId="3" applyNumberFormat="1" applyFont="1" applyBorder="1" applyAlignment="1">
      <alignment horizontal="right" vertical="center" indent="1"/>
    </xf>
    <xf numFmtId="3" fontId="3" fillId="0" borderId="8" xfId="3" applyNumberFormat="1" applyFont="1" applyBorder="1" applyAlignment="1">
      <alignment vertical="center" wrapText="1"/>
    </xf>
    <xf numFmtId="3" fontId="13" fillId="0" borderId="8" xfId="3" applyNumberFormat="1" applyFont="1" applyBorder="1" applyAlignment="1">
      <alignment horizontal="right" vertical="center" indent="1"/>
    </xf>
    <xf numFmtId="167" fontId="3" fillId="0" borderId="6" xfId="3" applyNumberFormat="1" applyFont="1" applyBorder="1" applyAlignment="1">
      <alignment horizontal="right" vertical="center" indent="1"/>
    </xf>
    <xf numFmtId="3" fontId="13" fillId="0" borderId="8" xfId="3" applyNumberFormat="1" applyFont="1" applyBorder="1"/>
    <xf numFmtId="167" fontId="13" fillId="0" borderId="8" xfId="3" applyNumberFormat="1" applyFont="1" applyBorder="1" applyAlignment="1">
      <alignment horizontal="right" vertical="center" indent="1"/>
    </xf>
    <xf numFmtId="0" fontId="4" fillId="0" borderId="6" xfId="2" applyNumberFormat="1" applyFont="1" applyBorder="1" applyAlignment="1">
      <alignment vertical="center" wrapText="1"/>
    </xf>
    <xf numFmtId="3" fontId="4" fillId="0" borderId="6" xfId="3" applyNumberFormat="1" applyFont="1" applyBorder="1" applyAlignment="1">
      <alignment horizontal="right" indent="1"/>
    </xf>
    <xf numFmtId="3" fontId="3" fillId="0" borderId="6" xfId="3" applyNumberFormat="1" applyFont="1" applyFill="1" applyBorder="1" applyAlignment="1">
      <alignment horizontal="right"/>
    </xf>
    <xf numFmtId="3" fontId="4" fillId="0" borderId="8" xfId="3" applyNumberFormat="1" applyFont="1" applyBorder="1" applyAlignment="1">
      <alignment horizontal="right" indent="1"/>
    </xf>
    <xf numFmtId="2" fontId="77" fillId="0" borderId="2" xfId="0" applyNumberFormat="1" applyFont="1" applyFill="1" applyBorder="1"/>
    <xf numFmtId="2" fontId="17" fillId="0" borderId="3" xfId="0" applyNumberFormat="1" applyFont="1" applyFill="1" applyBorder="1"/>
    <xf numFmtId="2" fontId="17" fillId="0" borderId="2" xfId="0" applyNumberFormat="1" applyFont="1" applyFill="1" applyBorder="1"/>
    <xf numFmtId="170" fontId="80" fillId="0" borderId="3" xfId="0" applyNumberFormat="1" applyFont="1" applyFill="1" applyBorder="1"/>
    <xf numFmtId="2" fontId="80" fillId="0" borderId="3" xfId="0" applyNumberFormat="1" applyFont="1" applyFill="1" applyBorder="1"/>
    <xf numFmtId="2" fontId="16" fillId="0" borderId="3" xfId="0" applyNumberFormat="1" applyFont="1" applyFill="1" applyBorder="1"/>
    <xf numFmtId="0" fontId="17" fillId="0" borderId="2" xfId="20" applyFont="1" applyBorder="1"/>
    <xf numFmtId="1" fontId="19" fillId="0" borderId="13" xfId="3" applyNumberFormat="1" applyFont="1" applyFill="1" applyBorder="1" applyAlignment="1">
      <alignment horizontal="center"/>
    </xf>
    <xf numFmtId="2" fontId="7" fillId="0" borderId="21" xfId="3" applyNumberFormat="1" applyFont="1" applyFill="1" applyBorder="1"/>
    <xf numFmtId="2" fontId="7" fillId="0" borderId="14" xfId="3" applyNumberFormat="1" applyFont="1" applyFill="1" applyBorder="1"/>
    <xf numFmtId="2" fontId="14" fillId="0" borderId="13" xfId="3" applyNumberFormat="1" applyFont="1" applyFill="1" applyBorder="1"/>
    <xf numFmtId="166" fontId="7" fillId="0" borderId="21" xfId="27" applyNumberFormat="1" applyFont="1" applyFill="1" applyBorder="1" applyAlignment="1">
      <alignment horizontal="right"/>
    </xf>
    <xf numFmtId="166" fontId="7" fillId="0" borderId="14" xfId="27" applyNumberFormat="1" applyFont="1" applyFill="1" applyBorder="1" applyAlignment="1">
      <alignment horizontal="right"/>
    </xf>
    <xf numFmtId="166" fontId="14" fillId="0" borderId="13" xfId="27" applyNumberFormat="1" applyFont="1" applyFill="1" applyBorder="1" applyAlignment="1">
      <alignment horizontal="right"/>
    </xf>
    <xf numFmtId="1" fontId="14" fillId="0" borderId="9" xfId="3" applyNumberFormat="1" applyFont="1" applyFill="1" applyBorder="1" applyAlignment="1">
      <alignment horizontal="right"/>
    </xf>
    <xf numFmtId="2" fontId="15" fillId="0" borderId="10" xfId="3" applyNumberFormat="1" applyFont="1" applyFill="1" applyBorder="1"/>
    <xf numFmtId="2" fontId="15" fillId="0" borderId="9" xfId="3" applyNumberFormat="1" applyFont="1" applyFill="1" applyBorder="1"/>
    <xf numFmtId="0" fontId="7" fillId="0" borderId="0" xfId="3" applyFont="1"/>
    <xf numFmtId="0" fontId="7" fillId="0" borderId="11" xfId="3" applyFont="1" applyBorder="1" applyAlignment="1">
      <alignment horizontal="right"/>
    </xf>
    <xf numFmtId="166" fontId="0" fillId="0" borderId="0" xfId="0" applyNumberFormat="1" applyAlignment="1">
      <alignment horizontal="right"/>
    </xf>
    <xf numFmtId="167" fontId="3" fillId="0" borderId="0" xfId="4" applyNumberFormat="1" applyFont="1"/>
    <xf numFmtId="167" fontId="13" fillId="0" borderId="0" xfId="4" applyNumberFormat="1" applyFont="1" applyAlignment="1"/>
    <xf numFmtId="166" fontId="3" fillId="0" borderId="0" xfId="4" applyNumberFormat="1" applyFont="1"/>
    <xf numFmtId="166" fontId="13" fillId="0" borderId="0" xfId="4" applyNumberFormat="1" applyFont="1"/>
    <xf numFmtId="166" fontId="8" fillId="0" borderId="0" xfId="4" applyNumberFormat="1" applyFont="1"/>
    <xf numFmtId="166" fontId="4" fillId="0" borderId="0" xfId="4" applyNumberFormat="1" applyFont="1"/>
    <xf numFmtId="166" fontId="17" fillId="0" borderId="0" xfId="4" applyNumberFormat="1" applyFont="1"/>
    <xf numFmtId="166" fontId="3" fillId="0" borderId="3" xfId="4" applyNumberFormat="1" applyFont="1" applyBorder="1"/>
    <xf numFmtId="166" fontId="17" fillId="0" borderId="0" xfId="4" applyNumberFormat="1" applyFont="1" applyBorder="1" applyAlignment="1">
      <alignment horizontal="center"/>
    </xf>
    <xf numFmtId="0" fontId="18" fillId="0" borderId="0" xfId="3" applyFont="1" applyBorder="1"/>
    <xf numFmtId="2" fontId="4" fillId="0" borderId="2" xfId="18" applyNumberFormat="1" applyFont="1" applyFill="1" applyBorder="1"/>
    <xf numFmtId="2" fontId="1" fillId="0" borderId="3" xfId="18" applyNumberFormat="1" applyFont="1" applyFill="1" applyBorder="1"/>
    <xf numFmtId="2" fontId="4" fillId="0" borderId="0" xfId="18" applyNumberFormat="1" applyFont="1" applyFill="1" applyBorder="1"/>
    <xf numFmtId="2" fontId="1" fillId="0" borderId="0" xfId="18" applyNumberFormat="1" applyFont="1" applyBorder="1"/>
    <xf numFmtId="2" fontId="1" fillId="0" borderId="0" xfId="21" applyNumberFormat="1" applyFont="1" applyFill="1" applyBorder="1"/>
    <xf numFmtId="170" fontId="4" fillId="0" borderId="3" xfId="18" applyNumberFormat="1" applyFont="1" applyFill="1" applyBorder="1"/>
    <xf numFmtId="170" fontId="1" fillId="0" borderId="0" xfId="18" applyNumberFormat="1" applyFont="1" applyFill="1" applyBorder="1"/>
    <xf numFmtId="2" fontId="4" fillId="0" borderId="1" xfId="18" applyNumberFormat="1" applyFont="1" applyBorder="1"/>
    <xf numFmtId="0" fontId="4" fillId="0" borderId="1" xfId="4" applyFont="1" applyFill="1" applyBorder="1" applyAlignment="1">
      <alignment horizontal="center"/>
    </xf>
    <xf numFmtId="4" fontId="4" fillId="0" borderId="0" xfId="4" applyNumberFormat="1" applyFont="1" applyFill="1" applyBorder="1" applyAlignment="1">
      <alignment horizontal="center" vertical="center"/>
    </xf>
    <xf numFmtId="4" fontId="13" fillId="0" borderId="0" xfId="4" applyNumberFormat="1" applyFont="1" applyFill="1" applyBorder="1" applyAlignment="1">
      <alignment horizontal="center" vertical="center"/>
    </xf>
    <xf numFmtId="4" fontId="13" fillId="0" borderId="3" xfId="4" applyNumberFormat="1" applyFont="1" applyFill="1" applyBorder="1" applyAlignment="1">
      <alignment horizontal="center" vertical="center"/>
    </xf>
    <xf numFmtId="4" fontId="1" fillId="0" borderId="0" xfId="4" applyNumberFormat="1" applyFont="1" applyFill="1" applyBorder="1" applyAlignment="1">
      <alignment horizontal="center" vertical="center"/>
    </xf>
    <xf numFmtId="4" fontId="1" fillId="0" borderId="3" xfId="4" applyNumberFormat="1" applyFont="1" applyFill="1" applyBorder="1" applyAlignment="1">
      <alignment horizontal="center" vertical="center"/>
    </xf>
    <xf numFmtId="4" fontId="4" fillId="0" borderId="1" xfId="4" applyNumberFormat="1" applyFont="1" applyFill="1" applyBorder="1" applyAlignment="1">
      <alignment horizontal="center" vertical="center"/>
    </xf>
    <xf numFmtId="4" fontId="4" fillId="0" borderId="3" xfId="4" applyNumberFormat="1" applyFont="1" applyFill="1" applyBorder="1" applyAlignment="1">
      <alignment horizontal="center" vertical="center"/>
    </xf>
    <xf numFmtId="4" fontId="4" fillId="0" borderId="0" xfId="4" applyNumberFormat="1" applyFont="1" applyBorder="1" applyAlignment="1">
      <alignment horizontal="center" vertical="center"/>
    </xf>
    <xf numFmtId="4" fontId="1" fillId="0" borderId="0" xfId="4" applyNumberFormat="1" applyFont="1" applyBorder="1" applyAlignment="1">
      <alignment horizontal="center" vertical="center"/>
    </xf>
    <xf numFmtId="4" fontId="1" fillId="0" borderId="3" xfId="4" applyNumberFormat="1" applyFont="1" applyBorder="1" applyAlignment="1">
      <alignment horizontal="center" vertical="center"/>
    </xf>
    <xf numFmtId="4" fontId="20" fillId="0" borderId="0" xfId="3" applyNumberFormat="1" applyFont="1" applyFill="1" applyBorder="1" applyAlignment="1">
      <alignment horizontal="right" vertical="center" indent="1"/>
    </xf>
    <xf numFmtId="4" fontId="4" fillId="0" borderId="0" xfId="3" applyNumberFormat="1" applyFont="1" applyFill="1" applyBorder="1" applyAlignment="1">
      <alignment horizontal="right" vertical="center" indent="1"/>
    </xf>
    <xf numFmtId="4" fontId="13" fillId="0" borderId="0" xfId="3" applyNumberFormat="1" applyFont="1" applyFill="1" applyBorder="1" applyAlignment="1">
      <alignment horizontal="right" vertical="center" indent="1"/>
    </xf>
    <xf numFmtId="4" fontId="4" fillId="0" borderId="2" xfId="3" applyNumberFormat="1" applyFont="1" applyFill="1" applyBorder="1" applyAlignment="1">
      <alignment horizontal="right" vertical="center" indent="1"/>
    </xf>
    <xf numFmtId="4" fontId="3" fillId="0" borderId="0" xfId="3" applyNumberFormat="1" applyFont="1" applyFill="1" applyBorder="1" applyAlignment="1">
      <alignment horizontal="right" vertical="center" indent="1"/>
    </xf>
    <xf numFmtId="4" fontId="3" fillId="0" borderId="3" xfId="3" applyNumberFormat="1" applyFont="1" applyFill="1" applyBorder="1" applyAlignment="1">
      <alignment horizontal="right" vertical="center" indent="1"/>
    </xf>
    <xf numFmtId="4" fontId="4" fillId="0" borderId="1" xfId="3" applyNumberFormat="1" applyFont="1" applyFill="1" applyBorder="1" applyAlignment="1">
      <alignment horizontal="right" vertical="center" indent="1"/>
    </xf>
    <xf numFmtId="4" fontId="4" fillId="0" borderId="3" xfId="3" applyNumberFormat="1" applyFont="1" applyFill="1" applyBorder="1" applyAlignment="1">
      <alignment horizontal="right" vertical="center" indent="1"/>
    </xf>
    <xf numFmtId="4" fontId="4" fillId="0" borderId="0" xfId="3" quotePrefix="1" applyNumberFormat="1" applyFont="1" applyFill="1" applyBorder="1" applyAlignment="1">
      <alignment horizontal="right" vertical="center" indent="1"/>
    </xf>
    <xf numFmtId="4" fontId="13" fillId="0" borderId="0" xfId="4" applyNumberFormat="1" applyFont="1" applyFill="1" applyBorder="1" applyAlignment="1">
      <alignment horizontal="right" vertical="center" indent="1"/>
    </xf>
    <xf numFmtId="4" fontId="4" fillId="0" borderId="2" xfId="3" quotePrefix="1" applyNumberFormat="1" applyFont="1" applyFill="1" applyBorder="1" applyAlignment="1">
      <alignment horizontal="right" vertical="center" indent="1"/>
    </xf>
    <xf numFmtId="4" fontId="3" fillId="0" borderId="0" xfId="3" quotePrefix="1" applyNumberFormat="1" applyFont="1" applyFill="1" applyBorder="1" applyAlignment="1">
      <alignment horizontal="right" vertical="center" indent="1"/>
    </xf>
    <xf numFmtId="4" fontId="3" fillId="0" borderId="3" xfId="3" quotePrefix="1" applyNumberFormat="1" applyFont="1" applyFill="1" applyBorder="1" applyAlignment="1">
      <alignment horizontal="right" vertical="center" indent="1"/>
    </xf>
    <xf numFmtId="4" fontId="4" fillId="0" borderId="1" xfId="3" quotePrefix="1" applyNumberFormat="1" applyFont="1" applyFill="1" applyBorder="1" applyAlignment="1">
      <alignment horizontal="right" vertical="center" indent="1"/>
    </xf>
    <xf numFmtId="4" fontId="4" fillId="0" borderId="3" xfId="3" quotePrefix="1" applyNumberFormat="1" applyFont="1" applyFill="1" applyBorder="1" applyAlignment="1">
      <alignment horizontal="right" vertical="center" indent="1"/>
    </xf>
    <xf numFmtId="0" fontId="1" fillId="0" borderId="0" xfId="3" applyFont="1" applyAlignment="1">
      <alignment horizontal="left"/>
    </xf>
    <xf numFmtId="4" fontId="4" fillId="0" borderId="0" xfId="3" applyNumberFormat="1" applyFont="1" applyBorder="1" applyAlignment="1">
      <alignment horizontal="right" vertical="center" indent="1"/>
    </xf>
    <xf numFmtId="4" fontId="3" fillId="0" borderId="0" xfId="3" applyNumberFormat="1" applyFont="1" applyBorder="1" applyAlignment="1">
      <alignment horizontal="right" vertical="center" indent="1"/>
    </xf>
    <xf numFmtId="4" fontId="3" fillId="0" borderId="3" xfId="3" applyNumberFormat="1" applyFont="1" applyBorder="1" applyAlignment="1">
      <alignment horizontal="right" vertical="center" indent="1"/>
    </xf>
    <xf numFmtId="180" fontId="0" fillId="0" borderId="0" xfId="0" applyNumberFormat="1"/>
    <xf numFmtId="0" fontId="1" fillId="0" borderId="0" xfId="6" applyFont="1" applyFill="1" applyBorder="1"/>
    <xf numFmtId="3" fontId="1" fillId="0" borderId="0" xfId="6" applyNumberFormat="1" applyFont="1" applyFill="1" applyBorder="1" applyAlignment="1"/>
    <xf numFmtId="3" fontId="86" fillId="0" borderId="3" xfId="6" applyNumberFormat="1" applyFont="1" applyFill="1" applyBorder="1" applyAlignment="1"/>
    <xf numFmtId="0" fontId="87" fillId="0" borderId="0" xfId="33" applyFont="1" applyFill="1" applyBorder="1" applyAlignment="1"/>
    <xf numFmtId="3" fontId="87" fillId="0" borderId="0" xfId="6" applyNumberFormat="1" applyFont="1" applyFill="1" applyBorder="1" applyAlignment="1"/>
    <xf numFmtId="3" fontId="87" fillId="0" borderId="0" xfId="33" applyNumberFormat="1" applyFont="1" applyFill="1" applyBorder="1" applyAlignment="1"/>
    <xf numFmtId="3" fontId="86" fillId="0" borderId="3" xfId="33" applyNumberFormat="1" applyFont="1" applyFill="1" applyBorder="1" applyAlignment="1"/>
    <xf numFmtId="3" fontId="87" fillId="0" borderId="0" xfId="6" applyNumberFormat="1" applyFont="1" applyFill="1" applyAlignment="1"/>
    <xf numFmtId="179" fontId="88" fillId="0" borderId="0" xfId="1" applyNumberFormat="1" applyFont="1" applyFill="1" applyBorder="1" applyAlignment="1" applyProtection="1">
      <alignment horizontal="right" vertical="center" wrapText="1"/>
    </xf>
    <xf numFmtId="168" fontId="8" fillId="0" borderId="0" xfId="27" applyNumberFormat="1" applyFont="1" applyAlignment="1"/>
    <xf numFmtId="3" fontId="4" fillId="0" borderId="0" xfId="3" applyNumberFormat="1" applyFont="1" applyBorder="1" applyAlignment="1">
      <alignment vertical="center"/>
    </xf>
    <xf numFmtId="0" fontId="87" fillId="0" borderId="3" xfId="0" quotePrefix="1" applyNumberFormat="1" applyFont="1" applyFill="1" applyBorder="1" applyAlignment="1" applyProtection="1">
      <alignment horizontal="left" vertical="center" wrapText="1" indent="3"/>
    </xf>
    <xf numFmtId="0" fontId="89" fillId="5" borderId="3" xfId="0" applyNumberFormat="1" applyFont="1" applyFill="1" applyBorder="1" applyAlignment="1" applyProtection="1">
      <alignment horizontal="left" vertical="center" wrapText="1"/>
    </xf>
    <xf numFmtId="179" fontId="80" fillId="0" borderId="3" xfId="1" applyNumberFormat="1" applyFont="1" applyFill="1" applyBorder="1" applyAlignment="1" applyProtection="1">
      <alignment horizontal="right" vertical="center" wrapText="1"/>
    </xf>
    <xf numFmtId="0" fontId="87" fillId="0" borderId="0" xfId="0" quotePrefix="1" applyNumberFormat="1" applyFont="1" applyFill="1" applyBorder="1" applyAlignment="1" applyProtection="1">
      <alignment horizontal="left" vertical="center" wrapText="1" indent="3"/>
    </xf>
    <xf numFmtId="179" fontId="91" fillId="0" borderId="3" xfId="1" applyNumberFormat="1" applyFont="1" applyFill="1" applyBorder="1" applyAlignment="1" applyProtection="1">
      <alignment horizontal="right" vertical="center" wrapText="1"/>
    </xf>
    <xf numFmtId="179" fontId="77" fillId="0" borderId="3" xfId="1" applyNumberFormat="1" applyFont="1" applyFill="1" applyBorder="1" applyAlignment="1" applyProtection="1">
      <alignment horizontal="right" vertical="center" wrapText="1"/>
    </xf>
    <xf numFmtId="0" fontId="77" fillId="0" borderId="7" xfId="0" applyFont="1" applyFill="1" applyBorder="1" applyAlignment="1">
      <alignment horizontal="left" vertical="center" wrapText="1" indent="1"/>
    </xf>
    <xf numFmtId="179" fontId="77" fillId="0" borderId="16" xfId="1" applyNumberFormat="1" applyFont="1" applyFill="1" applyBorder="1" applyAlignment="1" applyProtection="1">
      <alignment horizontal="right" vertical="center" wrapText="1"/>
    </xf>
    <xf numFmtId="179" fontId="77" fillId="0" borderId="0" xfId="1" applyNumberFormat="1" applyFont="1" applyFill="1" applyBorder="1" applyAlignment="1" applyProtection="1">
      <alignment horizontal="right" vertical="center" wrapText="1"/>
    </xf>
    <xf numFmtId="0" fontId="8" fillId="0" borderId="0" xfId="3" applyFont="1" applyFill="1" applyBorder="1" applyAlignment="1">
      <alignment horizontal="left" vertical="center" wrapText="1"/>
    </xf>
    <xf numFmtId="0" fontId="0" fillId="0" borderId="0" xfId="3" applyFont="1" applyFill="1" applyBorder="1" applyAlignment="1">
      <alignment vertical="center"/>
    </xf>
    <xf numFmtId="0" fontId="17" fillId="0" borderId="0" xfId="0" quotePrefix="1" applyFont="1" applyFill="1" applyBorder="1" applyAlignment="1"/>
    <xf numFmtId="0" fontId="17" fillId="0" borderId="0" xfId="20" applyFont="1" applyBorder="1" applyAlignment="1"/>
    <xf numFmtId="0" fontId="17" fillId="5" borderId="0" xfId="0" applyFont="1" applyFill="1" applyBorder="1" applyAlignment="1">
      <alignment horizontal="left" vertical="top" wrapText="1"/>
    </xf>
    <xf numFmtId="0" fontId="17" fillId="5" borderId="0" xfId="0" applyFont="1" applyFill="1" applyBorder="1"/>
    <xf numFmtId="0" fontId="17" fillId="5" borderId="0" xfId="0" quotePrefix="1" applyFont="1" applyFill="1" applyBorder="1" applyAlignment="1">
      <alignment horizontal="left" indent="2"/>
    </xf>
    <xf numFmtId="0" fontId="17" fillId="5" borderId="3" xfId="0" applyFont="1" applyFill="1" applyBorder="1"/>
    <xf numFmtId="0" fontId="77" fillId="5" borderId="19" xfId="0" applyFont="1" applyFill="1" applyBorder="1" applyAlignment="1">
      <alignment horizontal="left" vertical="top" wrapText="1"/>
    </xf>
    <xf numFmtId="0" fontId="77" fillId="5" borderId="0" xfId="0" applyFont="1" applyFill="1" applyBorder="1" applyAlignment="1">
      <alignment horizontal="left" vertical="top" wrapText="1"/>
    </xf>
    <xf numFmtId="0" fontId="17" fillId="5" borderId="20" xfId="0" applyFont="1" applyFill="1" applyBorder="1" applyAlignment="1">
      <alignment horizontal="left" vertical="top" wrapText="1"/>
    </xf>
    <xf numFmtId="0" fontId="77" fillId="0" borderId="19" xfId="0" applyFont="1" applyFill="1" applyBorder="1" applyAlignment="1">
      <alignment horizontal="left" vertical="top" wrapText="1"/>
    </xf>
    <xf numFmtId="0" fontId="77" fillId="0" borderId="0" xfId="0" applyFont="1" applyFill="1" applyBorder="1" applyAlignment="1">
      <alignment horizontal="left" vertical="top" wrapText="1"/>
    </xf>
    <xf numFmtId="0" fontId="77" fillId="0" borderId="20" xfId="0" applyFont="1" applyFill="1" applyBorder="1" applyAlignment="1">
      <alignment horizontal="left" vertical="top" wrapText="1"/>
    </xf>
    <xf numFmtId="0" fontId="80" fillId="0" borderId="0" xfId="0" applyFont="1" applyFill="1" applyBorder="1" applyAlignment="1">
      <alignment horizontal="left" vertical="top" wrapText="1"/>
    </xf>
    <xf numFmtId="0" fontId="17" fillId="0" borderId="0" xfId="0" applyFont="1" applyFill="1" applyBorder="1" applyAlignment="1">
      <alignment horizontal="left" wrapText="1"/>
    </xf>
    <xf numFmtId="0" fontId="16" fillId="0" borderId="0" xfId="0" applyFont="1" applyFill="1" applyBorder="1" applyAlignment="1">
      <alignment horizontal="left" vertical="top" wrapText="1"/>
    </xf>
    <xf numFmtId="0" fontId="17" fillId="0" borderId="3" xfId="0" applyFont="1" applyFill="1" applyBorder="1"/>
    <xf numFmtId="0" fontId="17" fillId="0" borderId="20" xfId="0" applyFont="1" applyFill="1" applyBorder="1" applyAlignment="1">
      <alignment horizontal="left" vertical="top" wrapText="1"/>
    </xf>
    <xf numFmtId="0" fontId="77" fillId="5" borderId="2" xfId="0" applyFont="1" applyFill="1" applyBorder="1" applyAlignment="1">
      <alignment horizontal="left" vertical="top" wrapText="1"/>
    </xf>
    <xf numFmtId="1" fontId="14" fillId="0" borderId="1" xfId="19" applyNumberFormat="1" applyFont="1" applyFill="1" applyBorder="1" applyAlignment="1">
      <alignment horizontal="center"/>
    </xf>
    <xf numFmtId="0" fontId="8" fillId="0" borderId="0" xfId="0" applyNumberFormat="1" applyFont="1" applyAlignment="1">
      <alignment horizontal="left"/>
    </xf>
    <xf numFmtId="3" fontId="3" fillId="0" borderId="0" xfId="7" applyNumberFormat="1" applyFont="1" applyFill="1"/>
    <xf numFmtId="3" fontId="1" fillId="0" borderId="0" xfId="7" applyNumberFormat="1" applyFont="1" applyFill="1" applyAlignment="1">
      <alignment horizontal="right"/>
    </xf>
    <xf numFmtId="0" fontId="1" fillId="0" borderId="1" xfId="15" applyFont="1" applyBorder="1"/>
    <xf numFmtId="0" fontId="92" fillId="0" borderId="1" xfId="0" applyFont="1" applyBorder="1"/>
    <xf numFmtId="2" fontId="0" fillId="0" borderId="0" xfId="0" applyNumberFormat="1"/>
    <xf numFmtId="2" fontId="0" fillId="0" borderId="0" xfId="0" applyNumberFormat="1" applyBorder="1"/>
    <xf numFmtId="2" fontId="0" fillId="0" borderId="3" xfId="0" applyNumberFormat="1" applyBorder="1"/>
    <xf numFmtId="2" fontId="0" fillId="0" borderId="3" xfId="0" applyNumberFormat="1" applyBorder="1" applyAlignment="1">
      <alignment horizontal="right"/>
    </xf>
    <xf numFmtId="0" fontId="8" fillId="5" borderId="0" xfId="0" applyFont="1" applyFill="1" applyBorder="1" applyAlignment="1">
      <alignment horizontal="left" vertical="center"/>
    </xf>
    <xf numFmtId="0" fontId="94" fillId="5" borderId="0" xfId="0" applyFont="1" applyFill="1" applyBorder="1" applyAlignment="1">
      <alignment horizontal="left" vertical="center"/>
    </xf>
    <xf numFmtId="0" fontId="8" fillId="5" borderId="0" xfId="0" applyFont="1" applyFill="1" applyBorder="1" applyAlignment="1">
      <alignment horizontal="left" vertical="center" wrapText="1"/>
    </xf>
    <xf numFmtId="0" fontId="94" fillId="5" borderId="0" xfId="0" applyFont="1" applyFill="1" applyBorder="1" applyAlignment="1">
      <alignment horizontal="left" vertical="center" wrapText="1"/>
    </xf>
    <xf numFmtId="0" fontId="8" fillId="5" borderId="0" xfId="0" applyFont="1" applyFill="1" applyBorder="1" applyAlignment="1">
      <alignment horizontal="center" vertical="center" wrapText="1"/>
    </xf>
    <xf numFmtId="0" fontId="1" fillId="0" borderId="0" xfId="0" applyFont="1"/>
    <xf numFmtId="0" fontId="74" fillId="0" borderId="0" xfId="0" applyFont="1"/>
    <xf numFmtId="0" fontId="74" fillId="0" borderId="0" xfId="3" applyFont="1"/>
    <xf numFmtId="0" fontId="6" fillId="0" borderId="0" xfId="0" applyFont="1" applyAlignment="1">
      <alignment horizontal="center"/>
    </xf>
    <xf numFmtId="0" fontId="96" fillId="0" borderId="0" xfId="0" applyFont="1" applyAlignment="1">
      <alignment horizontal="center"/>
    </xf>
    <xf numFmtId="0" fontId="10" fillId="0" borderId="0" xfId="34" applyFont="1"/>
    <xf numFmtId="0" fontId="1" fillId="0" borderId="0" xfId="34"/>
    <xf numFmtId="0" fontId="6" fillId="0" borderId="0" xfId="34" applyFont="1"/>
    <xf numFmtId="0" fontId="4" fillId="0" borderId="0" xfId="34" applyFont="1"/>
    <xf numFmtId="0" fontId="13" fillId="0" borderId="0" xfId="34" applyFont="1"/>
    <xf numFmtId="0" fontId="1" fillId="0" borderId="3" xfId="34" applyBorder="1"/>
    <xf numFmtId="0" fontId="1" fillId="0" borderId="1" xfId="34" applyBorder="1"/>
    <xf numFmtId="1" fontId="1" fillId="0" borderId="1" xfId="34" applyNumberFormat="1" applyBorder="1"/>
    <xf numFmtId="1" fontId="1" fillId="0" borderId="9" xfId="3" applyNumberFormat="1" applyFont="1" applyBorder="1"/>
    <xf numFmtId="0" fontId="1" fillId="0" borderId="13" xfId="23" applyFont="1" applyFill="1" applyBorder="1" applyAlignment="1">
      <alignment horizontal="right" vertical="center"/>
    </xf>
    <xf numFmtId="1" fontId="1" fillId="0" borderId="1" xfId="3" applyNumberFormat="1" applyFont="1" applyBorder="1"/>
    <xf numFmtId="0" fontId="4" fillId="0" borderId="2" xfId="34" applyFont="1" applyBorder="1"/>
    <xf numFmtId="0" fontId="1" fillId="0" borderId="2" xfId="34" applyBorder="1"/>
    <xf numFmtId="0" fontId="1" fillId="0" borderId="0" xfId="34" applyBorder="1"/>
    <xf numFmtId="0" fontId="1" fillId="0" borderId="2" xfId="34" applyFill="1" applyBorder="1"/>
    <xf numFmtId="1" fontId="97" fillId="0" borderId="0" xfId="34" applyNumberFormat="1" applyFont="1" applyBorder="1"/>
    <xf numFmtId="0" fontId="1" fillId="0" borderId="10" xfId="3" applyFont="1" applyFill="1" applyBorder="1"/>
    <xf numFmtId="2" fontId="1" fillId="0" borderId="0" xfId="34" applyNumberFormat="1" applyFont="1" applyBorder="1"/>
    <xf numFmtId="2" fontId="1" fillId="0" borderId="0" xfId="34" applyNumberFormat="1" applyFont="1" applyBorder="1" applyAlignment="1">
      <alignment horizontal="right" wrapText="1"/>
    </xf>
    <xf numFmtId="2" fontId="1" fillId="0" borderId="0" xfId="26" applyNumberFormat="1" applyFont="1" applyBorder="1"/>
    <xf numFmtId="2" fontId="1" fillId="0" borderId="10" xfId="31" applyNumberFormat="1" applyFont="1" applyBorder="1"/>
    <xf numFmtId="2" fontId="1" fillId="0" borderId="0" xfId="3" applyNumberFormat="1" applyFont="1"/>
    <xf numFmtId="0" fontId="1" fillId="0" borderId="0" xfId="34" applyFont="1" applyBorder="1"/>
    <xf numFmtId="2" fontId="1" fillId="0" borderId="0" xfId="34" applyNumberFormat="1"/>
    <xf numFmtId="0" fontId="1" fillId="0" borderId="10" xfId="3" applyFont="1" applyBorder="1" applyAlignment="1">
      <alignment horizontal="right"/>
    </xf>
    <xf numFmtId="2" fontId="1" fillId="0" borderId="0" xfId="3" applyNumberFormat="1" applyFont="1" applyBorder="1" applyAlignment="1">
      <alignment horizontal="right"/>
    </xf>
    <xf numFmtId="0" fontId="1" fillId="0" borderId="3" xfId="34" applyFont="1" applyFill="1" applyBorder="1"/>
    <xf numFmtId="2" fontId="1" fillId="8" borderId="3" xfId="34" applyNumberFormat="1" applyFill="1" applyBorder="1"/>
    <xf numFmtId="0" fontId="97" fillId="8" borderId="3" xfId="34" applyFont="1" applyFill="1" applyBorder="1" applyAlignment="1">
      <alignment horizontal="center" wrapText="1"/>
    </xf>
    <xf numFmtId="2" fontId="1" fillId="8" borderId="0" xfId="34" applyNumberFormat="1" applyFill="1" applyBorder="1"/>
    <xf numFmtId="2" fontId="35" fillId="8" borderId="0" xfId="26" applyNumberFormat="1" applyFill="1" applyBorder="1"/>
    <xf numFmtId="4" fontId="1" fillId="8" borderId="3" xfId="34" applyNumberFormat="1" applyFont="1" applyFill="1" applyBorder="1"/>
    <xf numFmtId="0" fontId="1" fillId="8" borderId="11" xfId="3" applyFont="1" applyFill="1" applyBorder="1" applyAlignment="1">
      <alignment horizontal="right"/>
    </xf>
    <xf numFmtId="2" fontId="1" fillId="0" borderId="12" xfId="3" applyNumberFormat="1" applyFont="1" applyBorder="1"/>
    <xf numFmtId="2" fontId="1" fillId="0" borderId="3" xfId="3" applyNumberFormat="1" applyFont="1" applyBorder="1"/>
    <xf numFmtId="0" fontId="4" fillId="0" borderId="0" xfId="34" applyFont="1" applyBorder="1"/>
    <xf numFmtId="2" fontId="1" fillId="0" borderId="0" xfId="34" applyNumberFormat="1" applyBorder="1"/>
    <xf numFmtId="2" fontId="1" fillId="0" borderId="0" xfId="34" applyNumberFormat="1" applyFont="1" applyFill="1" applyBorder="1"/>
    <xf numFmtId="2" fontId="98" fillId="0" borderId="0" xfId="34" applyNumberFormat="1" applyFont="1" applyBorder="1" applyAlignment="1">
      <alignment horizontal="right" wrapText="1"/>
    </xf>
    <xf numFmtId="2" fontId="1" fillId="0" borderId="0" xfId="34" applyNumberFormat="1" applyFont="1" applyFill="1" applyBorder="1" applyAlignment="1">
      <alignment horizontal="right" wrapText="1"/>
    </xf>
    <xf numFmtId="2" fontId="1" fillId="0" borderId="0" xfId="31" applyNumberFormat="1" applyFont="1"/>
    <xf numFmtId="0" fontId="1" fillId="0" borderId="0" xfId="3" applyFont="1" applyBorder="1" applyAlignment="1">
      <alignment horizontal="right"/>
    </xf>
    <xf numFmtId="0" fontId="1" fillId="0" borderId="0" xfId="34" applyFont="1" applyFill="1" applyBorder="1"/>
    <xf numFmtId="0" fontId="99" fillId="8" borderId="3" xfId="34" applyFont="1" applyFill="1" applyBorder="1" applyAlignment="1">
      <alignment horizontal="center" wrapText="1"/>
    </xf>
    <xf numFmtId="2" fontId="1" fillId="8" borderId="3" xfId="34" applyNumberFormat="1" applyFont="1" applyFill="1" applyBorder="1"/>
    <xf numFmtId="2" fontId="1" fillId="0" borderId="10" xfId="35" applyNumberFormat="1" applyFont="1" applyFill="1" applyBorder="1"/>
    <xf numFmtId="2" fontId="1" fillId="0" borderId="10" xfId="3" applyNumberFormat="1" applyFont="1" applyBorder="1"/>
    <xf numFmtId="2" fontId="1" fillId="0" borderId="0" xfId="3" applyNumberFormat="1" applyFont="1" applyBorder="1"/>
    <xf numFmtId="2" fontId="1" fillId="0" borderId="3" xfId="34" applyNumberFormat="1" applyFont="1" applyBorder="1"/>
    <xf numFmtId="2" fontId="1" fillId="0" borderId="3" xfId="34" applyNumberFormat="1" applyFont="1" applyFill="1" applyBorder="1"/>
    <xf numFmtId="2" fontId="1" fillId="0" borderId="3" xfId="34" applyNumberFormat="1" applyFont="1" applyBorder="1" applyAlignment="1">
      <alignment horizontal="right" wrapText="1"/>
    </xf>
    <xf numFmtId="0" fontId="1" fillId="0" borderId="11" xfId="3" applyFont="1" applyBorder="1" applyAlignment="1">
      <alignment horizontal="right"/>
    </xf>
    <xf numFmtId="0" fontId="1" fillId="0" borderId="3" xfId="3" applyFont="1" applyBorder="1" applyAlignment="1">
      <alignment horizontal="right"/>
    </xf>
    <xf numFmtId="2" fontId="1" fillId="0" borderId="0" xfId="34" applyNumberFormat="1" applyFont="1" applyBorder="1" applyAlignment="1">
      <alignment horizontal="right"/>
    </xf>
    <xf numFmtId="2" fontId="1" fillId="0" borderId="0" xfId="34" applyNumberFormat="1" applyFont="1" applyFill="1" applyBorder="1" applyAlignment="1">
      <alignment horizontal="right"/>
    </xf>
    <xf numFmtId="0" fontId="1" fillId="0" borderId="10" xfId="3" applyFont="1" applyFill="1" applyBorder="1" applyAlignment="1">
      <alignment horizontal="right"/>
    </xf>
    <xf numFmtId="2" fontId="1" fillId="0" borderId="10" xfId="3" applyNumberFormat="1" applyFont="1" applyFill="1" applyBorder="1"/>
    <xf numFmtId="0" fontId="1" fillId="0" borderId="0" xfId="3" applyFont="1" applyFill="1" applyBorder="1"/>
    <xf numFmtId="0" fontId="8" fillId="0" borderId="0" xfId="3" applyFont="1" applyAlignment="1">
      <alignment wrapText="1"/>
    </xf>
    <xf numFmtId="0" fontId="35" fillId="0" borderId="0" xfId="26"/>
    <xf numFmtId="0" fontId="1" fillId="0" borderId="0" xfId="4" applyFont="1"/>
    <xf numFmtId="0" fontId="95" fillId="0" borderId="0" xfId="0" applyFont="1" applyAlignment="1">
      <alignment horizontal="left" wrapText="1"/>
    </xf>
    <xf numFmtId="0" fontId="95" fillId="0" borderId="0" xfId="0" applyFont="1" applyAlignment="1">
      <alignment horizontal="left"/>
    </xf>
    <xf numFmtId="3" fontId="9" fillId="0" borderId="0" xfId="3" applyNumberFormat="1" applyFont="1" applyBorder="1" applyAlignment="1">
      <alignment horizontal="right"/>
    </xf>
    <xf numFmtId="0" fontId="8" fillId="0" borderId="0" xfId="20" applyFont="1" applyAlignment="1">
      <alignment horizontal="left" vertical="center" wrapText="1"/>
    </xf>
    <xf numFmtId="0" fontId="13" fillId="0" borderId="0" xfId="0" applyFont="1" applyAlignment="1">
      <alignment vertical="center" wrapText="1"/>
    </xf>
    <xf numFmtId="0" fontId="8" fillId="0" borderId="0" xfId="19" applyFont="1" applyAlignment="1">
      <alignment horizontal="left" vertical="center" wrapText="1"/>
    </xf>
    <xf numFmtId="0" fontId="8" fillId="0" borderId="0" xfId="20" applyFont="1" applyAlignment="1">
      <alignment horizontal="justify" wrapText="1"/>
    </xf>
    <xf numFmtId="0" fontId="13" fillId="0" borderId="0" xfId="0" applyFont="1" applyAlignment="1">
      <alignment horizontal="justify" wrapText="1"/>
    </xf>
    <xf numFmtId="0" fontId="13" fillId="0" borderId="0" xfId="0" applyFont="1" applyAlignment="1">
      <alignment wrapText="1"/>
    </xf>
    <xf numFmtId="0" fontId="8" fillId="0" borderId="0" xfId="3" applyFont="1" applyBorder="1" applyAlignment="1">
      <alignment horizontal="left" wrapText="1"/>
    </xf>
    <xf numFmtId="0" fontId="8" fillId="0" borderId="0" xfId="4" applyFont="1" applyAlignment="1">
      <alignment horizontal="left" wrapText="1"/>
    </xf>
    <xf numFmtId="0" fontId="45" fillId="0" borderId="0" xfId="3" applyFont="1" applyAlignment="1">
      <alignment horizontal="justify" wrapText="1"/>
    </xf>
    <xf numFmtId="0" fontId="58" fillId="0" borderId="0" xfId="3" applyFont="1" applyAlignment="1">
      <alignment horizontal="justify" wrapText="1"/>
    </xf>
    <xf numFmtId="0" fontId="45" fillId="0" borderId="0" xfId="3" applyFont="1" applyAlignment="1">
      <alignment horizontal="justify"/>
    </xf>
    <xf numFmtId="0" fontId="0" fillId="0" borderId="0" xfId="0" applyAlignment="1">
      <alignment horizontal="justify" wrapText="1"/>
    </xf>
    <xf numFmtId="0" fontId="8" fillId="5" borderId="0" xfId="0" applyFont="1" applyFill="1" applyBorder="1" applyAlignment="1">
      <alignment horizontal="left" vertical="top" wrapText="1"/>
    </xf>
    <xf numFmtId="0" fontId="8" fillId="5" borderId="0" xfId="0" applyFont="1" applyFill="1" applyBorder="1" applyAlignment="1">
      <alignment horizontal="left" vertical="center" wrapText="1"/>
    </xf>
    <xf numFmtId="0" fontId="8" fillId="0" borderId="0" xfId="3" applyFont="1" applyAlignment="1">
      <alignment wrapText="1"/>
    </xf>
  </cellXfs>
  <cellStyles count="36">
    <cellStyle name="Milliers 2" xfId="1"/>
    <cellStyle name="Monétaire" xfId="2" builtinId="4"/>
    <cellStyle name="Motif" xfId="3"/>
    <cellStyle name="Motif 2" xfId="4"/>
    <cellStyle name="Motif_BIS2013V1bis" xfId="5"/>
    <cellStyle name="Motif_Chapitre10 Les séries longues" xfId="6"/>
    <cellStyle name="Motif_Chapitre10 Séries longues intégrales" xfId="7"/>
    <cellStyle name="Normal" xfId="0" builtinId="0"/>
    <cellStyle name="Normal 2" xfId="8"/>
    <cellStyle name="Normal_10.12" xfId="35"/>
    <cellStyle name="Normal_10.12 2" xfId="9"/>
    <cellStyle name="Normal_10.12 nouveau" xfId="10"/>
    <cellStyle name="Normal_10.12_1" xfId="31"/>
    <cellStyle name="Normal_10.13 nouveau" xfId="11"/>
    <cellStyle name="Normal_10.14" xfId="33"/>
    <cellStyle name="Normal_10.14 2" xfId="12"/>
    <cellStyle name="Normal_Chapitre_1.1" xfId="13"/>
    <cellStyle name="Normal_Chapitre_1.2 et 1.3" xfId="14"/>
    <cellStyle name="Normal_Chapitre10 Les séries longuescorr" xfId="32"/>
    <cellStyle name="Normal_Chapitre10 Séries longues intégrales corr" xfId="34"/>
    <cellStyle name="Normal_Chapitre10 Séries longues intégrales corr 2" xfId="15"/>
    <cellStyle name="Normal_Chapitre10 Séries longues intégrales corr 3 2" xfId="16"/>
    <cellStyle name="Normal_Chapitre10 Séries longues intégrales corr 4" xfId="17"/>
    <cellStyle name="Normal_Chapitre10 Séries longues intégralesAM" xfId="18"/>
    <cellStyle name="Normal_Chapitre10 Séries longues intégralesAM 2" xfId="19"/>
    <cellStyle name="Normal_Chapitre10 Séries longues intégralesAM 2 2" xfId="20"/>
    <cellStyle name="Normal_Chapitre4 Les finances des collectivités locales-AM" xfId="21"/>
    <cellStyle name="Normal_Chapitre4 Les finances des collectivités locales-AM 2 2" xfId="22"/>
    <cellStyle name="Normal_Feuil1" xfId="23"/>
    <cellStyle name="Normal_GFP_retro_2000_DGCL 2" xfId="24"/>
    <cellStyle name="Normal_produits" xfId="25"/>
    <cellStyle name="Normal_taux" xfId="26"/>
    <cellStyle name="Pourcentage" xfId="27" builtinId="5"/>
    <cellStyle name="Pourcentage 2" xfId="28"/>
    <cellStyle name="Pourcentage 2 2" xfId="29"/>
    <cellStyle name="Pourcentage 3" xfId="3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title>
      <c:layout/>
    </c:title>
    <c:plotArea>
      <c:layout>
        <c:manualLayout>
          <c:layoutTarget val="inner"/>
          <c:xMode val="edge"/>
          <c:yMode val="edge"/>
          <c:x val="0.12051618547681585"/>
          <c:y val="0.19492118309974241"/>
          <c:w val="0.76281714785651789"/>
          <c:h val="0.65162222455667584"/>
        </c:manualLayout>
      </c:layout>
      <c:lineChart>
        <c:grouping val="standard"/>
        <c:ser>
          <c:idx val="0"/>
          <c:order val="0"/>
          <c:tx>
            <c:strRef>
              <c:f>'10.1 nb EPCI'!$A$17</c:f>
              <c:strCache>
                <c:ptCount val="1"/>
                <c:pt idx="0">
                  <c:v>Nombre de communes</c:v>
                </c:pt>
              </c:strCache>
            </c:strRef>
          </c:tx>
          <c:dLbls>
            <c:dLbl>
              <c:idx val="16"/>
              <c:layout/>
              <c:showVal val="1"/>
            </c:dLbl>
            <c:dLbl>
              <c:idx val="20"/>
              <c:layout/>
              <c:showVal val="1"/>
            </c:dLbl>
            <c:delete val="1"/>
          </c:dLbls>
          <c:cat>
            <c:numRef>
              <c:f>'10.1 nb EPCI'!$E$5:$Y$5</c:f>
              <c:numCache>
                <c:formatCode>###0</c:formatCode>
                <c:ptCount val="21"/>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numCache>
            </c:numRef>
          </c:cat>
          <c:val>
            <c:numRef>
              <c:f>'10.1 nb EPCI'!$E$17:$Y$17</c:f>
              <c:numCache>
                <c:formatCode>#,##0</c:formatCode>
                <c:ptCount val="21"/>
                <c:pt idx="0">
                  <c:v>36679</c:v>
                </c:pt>
                <c:pt idx="1">
                  <c:v>36679</c:v>
                </c:pt>
                <c:pt idx="2">
                  <c:v>36679</c:v>
                </c:pt>
                <c:pt idx="3">
                  <c:v>36679</c:v>
                </c:pt>
                <c:pt idx="4">
                  <c:v>36678</c:v>
                </c:pt>
                <c:pt idx="5">
                  <c:v>36682</c:v>
                </c:pt>
                <c:pt idx="6">
                  <c:v>36684</c:v>
                </c:pt>
                <c:pt idx="7">
                  <c:v>36684</c:v>
                </c:pt>
                <c:pt idx="8">
                  <c:v>36683</c:v>
                </c:pt>
                <c:pt idx="9">
                  <c:v>36683</c:v>
                </c:pt>
                <c:pt idx="10">
                  <c:v>36682</c:v>
                </c:pt>
                <c:pt idx="11">
                  <c:v>36682</c:v>
                </c:pt>
                <c:pt idx="12">
                  <c:v>36680</c:v>
                </c:pt>
                <c:pt idx="13">
                  <c:v>36700</c:v>
                </c:pt>
                <c:pt idx="14">
                  <c:v>36681</c:v>
                </c:pt>
                <c:pt idx="15">
                  <c:v>36681</c:v>
                </c:pt>
                <c:pt idx="16">
                  <c:v>36658</c:v>
                </c:pt>
                <c:pt idx="17">
                  <c:v>35885</c:v>
                </c:pt>
                <c:pt idx="18">
                  <c:v>35416</c:v>
                </c:pt>
                <c:pt idx="19">
                  <c:v>35357</c:v>
                </c:pt>
                <c:pt idx="20">
                  <c:v>34970</c:v>
                </c:pt>
              </c:numCache>
            </c:numRef>
          </c:val>
        </c:ser>
        <c:marker val="1"/>
        <c:axId val="85301504"/>
        <c:axId val="86511616"/>
      </c:lineChart>
      <c:catAx>
        <c:axId val="85301504"/>
        <c:scaling>
          <c:orientation val="minMax"/>
        </c:scaling>
        <c:axPos val="b"/>
        <c:numFmt formatCode="###0" sourceLinked="1"/>
        <c:tickLblPos val="nextTo"/>
        <c:crossAx val="86511616"/>
        <c:crosses val="autoZero"/>
        <c:auto val="1"/>
        <c:lblAlgn val="ctr"/>
        <c:lblOffset val="100"/>
      </c:catAx>
      <c:valAx>
        <c:axId val="86511616"/>
        <c:scaling>
          <c:orientation val="minMax"/>
        </c:scaling>
        <c:axPos val="l"/>
        <c:majorGridlines>
          <c:spPr>
            <a:ln>
              <a:prstDash val="sysDot"/>
            </a:ln>
          </c:spPr>
        </c:majorGridlines>
        <c:numFmt formatCode="#,##0" sourceLinked="1"/>
        <c:tickLblPos val="nextTo"/>
        <c:crossAx val="85301504"/>
        <c:crosses val="autoZero"/>
        <c:crossBetween val="between"/>
      </c:valAx>
    </c:plotArea>
    <c:plotVisOnly val="1"/>
  </c:chart>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chart>
    <c:title>
      <c:layout/>
    </c:title>
    <c:plotArea>
      <c:layout>
        <c:manualLayout>
          <c:layoutTarget val="inner"/>
          <c:xMode val="edge"/>
          <c:yMode val="edge"/>
          <c:x val="0.12051618547681592"/>
          <c:y val="0.19492118309974241"/>
          <c:w val="0.76281714785651789"/>
          <c:h val="0.65162222455667618"/>
        </c:manualLayout>
      </c:layout>
      <c:lineChart>
        <c:grouping val="standard"/>
        <c:ser>
          <c:idx val="0"/>
          <c:order val="0"/>
          <c:tx>
            <c:strRef>
              <c:f>'10.1 nb EPCI'!$A$17</c:f>
              <c:strCache>
                <c:ptCount val="1"/>
                <c:pt idx="0">
                  <c:v>Nombre de communes</c:v>
                </c:pt>
              </c:strCache>
            </c:strRef>
          </c:tx>
          <c:dLbls>
            <c:dLbl>
              <c:idx val="20"/>
              <c:layout/>
              <c:showVal val="1"/>
            </c:dLbl>
            <c:delete val="1"/>
          </c:dLbls>
          <c:cat>
            <c:numRef>
              <c:f>'10.1 nb EPCI'!$E$5:$Y$5</c:f>
              <c:numCache>
                <c:formatCode>###0</c:formatCode>
                <c:ptCount val="21"/>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numCache>
            </c:numRef>
          </c:cat>
          <c:val>
            <c:numRef>
              <c:f>'10.1 nb EPCI'!$E$17:$Y$17</c:f>
              <c:numCache>
                <c:formatCode>#,##0</c:formatCode>
                <c:ptCount val="21"/>
                <c:pt idx="0">
                  <c:v>36679</c:v>
                </c:pt>
                <c:pt idx="1">
                  <c:v>36679</c:v>
                </c:pt>
                <c:pt idx="2">
                  <c:v>36679</c:v>
                </c:pt>
                <c:pt idx="3">
                  <c:v>36679</c:v>
                </c:pt>
                <c:pt idx="4">
                  <c:v>36678</c:v>
                </c:pt>
                <c:pt idx="5">
                  <c:v>36682</c:v>
                </c:pt>
                <c:pt idx="6">
                  <c:v>36684</c:v>
                </c:pt>
                <c:pt idx="7">
                  <c:v>36684</c:v>
                </c:pt>
                <c:pt idx="8">
                  <c:v>36683</c:v>
                </c:pt>
                <c:pt idx="9">
                  <c:v>36683</c:v>
                </c:pt>
                <c:pt idx="10">
                  <c:v>36682</c:v>
                </c:pt>
                <c:pt idx="11">
                  <c:v>36682</c:v>
                </c:pt>
                <c:pt idx="12">
                  <c:v>36680</c:v>
                </c:pt>
                <c:pt idx="13">
                  <c:v>36700</c:v>
                </c:pt>
                <c:pt idx="14">
                  <c:v>36681</c:v>
                </c:pt>
                <c:pt idx="15">
                  <c:v>36681</c:v>
                </c:pt>
                <c:pt idx="16">
                  <c:v>36658</c:v>
                </c:pt>
                <c:pt idx="17">
                  <c:v>35885</c:v>
                </c:pt>
                <c:pt idx="18">
                  <c:v>35416</c:v>
                </c:pt>
                <c:pt idx="19">
                  <c:v>35357</c:v>
                </c:pt>
                <c:pt idx="20">
                  <c:v>34970</c:v>
                </c:pt>
              </c:numCache>
            </c:numRef>
          </c:val>
        </c:ser>
        <c:marker val="1"/>
        <c:axId val="88957696"/>
        <c:axId val="88959616"/>
      </c:lineChart>
      <c:catAx>
        <c:axId val="88957696"/>
        <c:scaling>
          <c:orientation val="minMax"/>
        </c:scaling>
        <c:axPos val="b"/>
        <c:numFmt formatCode="###0" sourceLinked="1"/>
        <c:tickLblPos val="nextTo"/>
        <c:crossAx val="88959616"/>
        <c:crosses val="autoZero"/>
        <c:auto val="1"/>
        <c:lblAlgn val="ctr"/>
        <c:lblOffset val="100"/>
      </c:catAx>
      <c:valAx>
        <c:axId val="88959616"/>
        <c:scaling>
          <c:orientation val="minMax"/>
          <c:min val="0"/>
        </c:scaling>
        <c:axPos val="l"/>
        <c:majorGridlines>
          <c:spPr>
            <a:ln>
              <a:prstDash val="sysDot"/>
            </a:ln>
          </c:spPr>
        </c:majorGridlines>
        <c:numFmt formatCode="#,##0" sourceLinked="1"/>
        <c:tickLblPos val="nextTo"/>
        <c:crossAx val="88957696"/>
        <c:crosses val="autoZero"/>
        <c:crossBetween val="between"/>
      </c:valAx>
    </c:plotArea>
    <c:plotVisOnly val="1"/>
  </c:chart>
  <c:printSettings>
    <c:headerFooter/>
    <c:pageMargins b="0.75000000000000211" l="0.70000000000000062" r="0.70000000000000062" t="0.750000000000002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fr-FR"/>
  <c:chart>
    <c:title/>
    <c:plotArea>
      <c:layout>
        <c:manualLayout>
          <c:layoutTarget val="inner"/>
          <c:xMode val="edge"/>
          <c:yMode val="edge"/>
          <c:x val="0.10643285214348212"/>
          <c:y val="0.19492118309974241"/>
          <c:w val="0.7630115923009626"/>
          <c:h val="0.65162222455667584"/>
        </c:manualLayout>
      </c:layout>
      <c:lineChart>
        <c:grouping val="standard"/>
        <c:ser>
          <c:idx val="0"/>
          <c:order val="0"/>
          <c:tx>
            <c:strRef>
              <c:f>'10.1 nb EPCI'!$A$14</c:f>
              <c:strCache>
                <c:ptCount val="1"/>
                <c:pt idx="0">
                  <c:v>Nombre total d'EPCI à fiscalité propre</c:v>
                </c:pt>
              </c:strCache>
            </c:strRef>
          </c:tx>
          <c:dLbls>
            <c:dLbl>
              <c:idx val="13"/>
              <c:layout>
                <c:manualLayout>
                  <c:x val="-1.1111111111111125E-2"/>
                  <c:y val="-2.3162130536661087E-2"/>
                </c:manualLayout>
              </c:layout>
              <c:showVal val="1"/>
            </c:dLbl>
            <c:dLbl>
              <c:idx val="17"/>
              <c:showVal val="1"/>
            </c:dLbl>
            <c:dLbl>
              <c:idx val="20"/>
              <c:showVal val="1"/>
            </c:dLbl>
            <c:delete val="1"/>
          </c:dLbls>
          <c:cat>
            <c:numRef>
              <c:f>'10.1 nb EPCI'!$E$5:$Y$5</c:f>
              <c:numCache>
                <c:formatCode>###0</c:formatCode>
                <c:ptCount val="21"/>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numCache>
            </c:numRef>
          </c:cat>
          <c:val>
            <c:numRef>
              <c:f>'10.1 nb EPCI'!$E$14:$Y$14</c:f>
              <c:numCache>
                <c:formatCode>#,##0</c:formatCode>
                <c:ptCount val="21"/>
                <c:pt idx="0">
                  <c:v>1678</c:v>
                </c:pt>
                <c:pt idx="1">
                  <c:v>1845</c:v>
                </c:pt>
                <c:pt idx="2">
                  <c:v>2000</c:v>
                </c:pt>
                <c:pt idx="3">
                  <c:v>2174</c:v>
                </c:pt>
                <c:pt idx="4">
                  <c:v>2360</c:v>
                </c:pt>
                <c:pt idx="5">
                  <c:v>2461</c:v>
                </c:pt>
                <c:pt idx="6">
                  <c:v>2524</c:v>
                </c:pt>
                <c:pt idx="7">
                  <c:v>2573</c:v>
                </c:pt>
                <c:pt idx="8">
                  <c:v>2588</c:v>
                </c:pt>
                <c:pt idx="9">
                  <c:v>2583</c:v>
                </c:pt>
                <c:pt idx="10">
                  <c:v>2601</c:v>
                </c:pt>
                <c:pt idx="11">
                  <c:v>2611</c:v>
                </c:pt>
                <c:pt idx="12">
                  <c:v>2599</c:v>
                </c:pt>
                <c:pt idx="13">
                  <c:v>2581</c:v>
                </c:pt>
                <c:pt idx="14">
                  <c:v>2456</c:v>
                </c:pt>
                <c:pt idx="15">
                  <c:v>2145</c:v>
                </c:pt>
                <c:pt idx="16">
                  <c:v>2133</c:v>
                </c:pt>
                <c:pt idx="17">
                  <c:v>2062</c:v>
                </c:pt>
                <c:pt idx="18">
                  <c:v>1266</c:v>
                </c:pt>
                <c:pt idx="19">
                  <c:v>1263</c:v>
                </c:pt>
                <c:pt idx="20">
                  <c:v>1258</c:v>
                </c:pt>
              </c:numCache>
            </c:numRef>
          </c:val>
        </c:ser>
        <c:marker val="1"/>
        <c:axId val="114235648"/>
        <c:axId val="114243456"/>
      </c:lineChart>
      <c:catAx>
        <c:axId val="114235648"/>
        <c:scaling>
          <c:orientation val="minMax"/>
        </c:scaling>
        <c:axPos val="b"/>
        <c:numFmt formatCode="###0" sourceLinked="1"/>
        <c:tickLblPos val="nextTo"/>
        <c:crossAx val="114243456"/>
        <c:crosses val="autoZero"/>
        <c:auto val="1"/>
        <c:lblAlgn val="ctr"/>
        <c:lblOffset val="100"/>
      </c:catAx>
      <c:valAx>
        <c:axId val="114243456"/>
        <c:scaling>
          <c:orientation val="minMax"/>
        </c:scaling>
        <c:axPos val="l"/>
        <c:majorGridlines>
          <c:spPr>
            <a:ln>
              <a:prstDash val="sysDot"/>
            </a:ln>
          </c:spPr>
        </c:majorGridlines>
        <c:numFmt formatCode="#,##0" sourceLinked="1"/>
        <c:tickLblPos val="nextTo"/>
        <c:crossAx val="114235648"/>
        <c:crosses val="autoZero"/>
        <c:crossBetween val="between"/>
      </c:valAx>
    </c:plotArea>
    <c:plotVisOnly val="1"/>
  </c:chart>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fr-FR"/>
  <c:chart>
    <c:title/>
    <c:plotArea>
      <c:layout/>
      <c:lineChart>
        <c:grouping val="standard"/>
        <c:ser>
          <c:idx val="0"/>
          <c:order val="0"/>
          <c:tx>
            <c:strRef>
              <c:f>'10.1 nb EPCI'!$A$30</c:f>
              <c:strCache>
                <c:ptCount val="1"/>
                <c:pt idx="0">
                  <c:v>Nombre total de syndicats</c:v>
                </c:pt>
              </c:strCache>
            </c:strRef>
          </c:tx>
          <c:cat>
            <c:numRef>
              <c:f>'10.1 nb EPCI'!$L$5:$Y$5</c:f>
              <c:numCache>
                <c:formatCode>###0</c:formatCode>
                <c:ptCount val="14"/>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numCache>
            </c:numRef>
          </c:cat>
          <c:val>
            <c:numRef>
              <c:f>'10.1 nb EPCI'!$L$30:$Y$30</c:f>
              <c:numCache>
                <c:formatCode>#,##0</c:formatCode>
                <c:ptCount val="14"/>
                <c:pt idx="0">
                  <c:v>16336</c:v>
                </c:pt>
                <c:pt idx="1">
                  <c:v>16069</c:v>
                </c:pt>
                <c:pt idx="2">
                  <c:v>16099</c:v>
                </c:pt>
                <c:pt idx="3">
                  <c:v>15672</c:v>
                </c:pt>
                <c:pt idx="4">
                  <c:v>15367</c:v>
                </c:pt>
                <c:pt idx="5">
                  <c:v>15091</c:v>
                </c:pt>
                <c:pt idx="6">
                  <c:v>14782</c:v>
                </c:pt>
                <c:pt idx="7">
                  <c:v>14299</c:v>
                </c:pt>
                <c:pt idx="8">
                  <c:v>13392</c:v>
                </c:pt>
                <c:pt idx="9">
                  <c:v>12666</c:v>
                </c:pt>
                <c:pt idx="10">
                  <c:v>12234</c:v>
                </c:pt>
                <c:pt idx="11">
                  <c:v>11378</c:v>
                </c:pt>
                <c:pt idx="12">
                  <c:v>10585</c:v>
                </c:pt>
                <c:pt idx="13">
                  <c:v>9967</c:v>
                </c:pt>
              </c:numCache>
            </c:numRef>
          </c:val>
        </c:ser>
        <c:marker val="1"/>
        <c:axId val="123694464"/>
        <c:axId val="152381312"/>
      </c:lineChart>
      <c:catAx>
        <c:axId val="123694464"/>
        <c:scaling>
          <c:orientation val="minMax"/>
        </c:scaling>
        <c:axPos val="b"/>
        <c:numFmt formatCode="###0" sourceLinked="1"/>
        <c:tickLblPos val="nextTo"/>
        <c:crossAx val="152381312"/>
        <c:crosses val="autoZero"/>
        <c:auto val="1"/>
        <c:lblAlgn val="ctr"/>
        <c:lblOffset val="100"/>
      </c:catAx>
      <c:valAx>
        <c:axId val="152381312"/>
        <c:scaling>
          <c:orientation val="minMax"/>
        </c:scaling>
        <c:axPos val="l"/>
        <c:majorGridlines/>
        <c:numFmt formatCode="#,##0" sourceLinked="1"/>
        <c:tickLblPos val="nextTo"/>
        <c:crossAx val="123694464"/>
        <c:crosses val="autoZero"/>
        <c:crossBetween val="between"/>
      </c:valAx>
    </c:plotArea>
    <c:plotVisOnly val="1"/>
  </c:chart>
  <c:printSettings>
    <c:headerFooter/>
    <c:pageMargins b="0.75000000000000189" l="0.70000000000000062" r="0.70000000000000062" t="0.7500000000000018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16565</xdr:colOff>
      <xdr:row>39</xdr:row>
      <xdr:rowOff>8283</xdr:rowOff>
    </xdr:from>
    <xdr:to>
      <xdr:col>15</xdr:col>
      <xdr:colOff>530086</xdr:colOff>
      <xdr:row>55</xdr:row>
      <xdr:rowOff>99392</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546652</xdr:colOff>
      <xdr:row>39</xdr:row>
      <xdr:rowOff>16565</xdr:rowOff>
    </xdr:from>
    <xdr:to>
      <xdr:col>23</xdr:col>
      <xdr:colOff>323022</xdr:colOff>
      <xdr:row>55</xdr:row>
      <xdr:rowOff>107674</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8284</xdr:colOff>
      <xdr:row>55</xdr:row>
      <xdr:rowOff>107673</xdr:rowOff>
    </xdr:from>
    <xdr:to>
      <xdr:col>15</xdr:col>
      <xdr:colOff>521805</xdr:colOff>
      <xdr:row>72</xdr:row>
      <xdr:rowOff>33130</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546650</xdr:colOff>
      <xdr:row>55</xdr:row>
      <xdr:rowOff>107675</xdr:rowOff>
    </xdr:from>
    <xdr:to>
      <xdr:col>23</xdr:col>
      <xdr:colOff>323020</xdr:colOff>
      <xdr:row>72</xdr:row>
      <xdr:rowOff>33131</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codeName="Feuil1">
    <pageSetUpPr fitToPage="1"/>
  </sheetPr>
  <dimension ref="A3:AD56"/>
  <sheetViews>
    <sheetView zoomScaleSheetLayoutView="100" workbookViewId="0">
      <selection activeCell="A11" sqref="A11"/>
    </sheetView>
  </sheetViews>
  <sheetFormatPr baseColWidth="10" defaultRowHeight="12.7"/>
  <cols>
    <col min="1" max="1" width="18.88671875" customWidth="1"/>
    <col min="2" max="2" width="8.88671875" customWidth="1"/>
    <col min="3" max="3" width="8.6640625" customWidth="1"/>
    <col min="4" max="5" width="9.44140625" customWidth="1"/>
    <col min="6" max="7" width="9.6640625" customWidth="1"/>
    <col min="8" max="8" width="9.88671875" customWidth="1"/>
    <col min="9" max="9" width="9.6640625" customWidth="1"/>
    <col min="10" max="11" width="9.88671875" customWidth="1"/>
    <col min="12" max="12" width="8.88671875" customWidth="1"/>
    <col min="13" max="13" width="9.6640625" customWidth="1"/>
  </cols>
  <sheetData>
    <row r="3" spans="1:8" ht="15.55">
      <c r="H3" s="931" t="s">
        <v>467</v>
      </c>
    </row>
    <row r="4" spans="1:8" ht="15.55">
      <c r="H4" s="931"/>
    </row>
    <row r="5" spans="1:8" ht="35.15">
      <c r="H5" s="932">
        <v>10</v>
      </c>
    </row>
    <row r="10" spans="1:8" ht="30.55">
      <c r="A10" s="994" t="s">
        <v>468</v>
      </c>
      <c r="B10" s="995"/>
      <c r="C10" s="995"/>
      <c r="D10" s="995"/>
      <c r="E10" s="995"/>
      <c r="F10" s="995"/>
      <c r="G10" s="995"/>
    </row>
    <row r="12" spans="1:8" ht="13.85">
      <c r="A12" s="929" t="s">
        <v>466</v>
      </c>
    </row>
    <row r="14" spans="1:8" ht="19.149999999999999" customHeight="1">
      <c r="A14" s="929" t="s">
        <v>82</v>
      </c>
      <c r="B14" s="929" t="s">
        <v>83</v>
      </c>
      <c r="C14" s="930"/>
      <c r="D14" s="928"/>
    </row>
    <row r="15" spans="1:8" ht="19.149999999999999" customHeight="1">
      <c r="A15" s="929" t="s">
        <v>84</v>
      </c>
      <c r="B15" s="929" t="s">
        <v>85</v>
      </c>
      <c r="C15" s="930"/>
      <c r="D15" s="928"/>
    </row>
    <row r="16" spans="1:8" ht="19.149999999999999" customHeight="1">
      <c r="A16" s="929" t="s">
        <v>86</v>
      </c>
      <c r="B16" s="929" t="s">
        <v>87</v>
      </c>
      <c r="C16" s="930"/>
      <c r="D16" s="928"/>
    </row>
    <row r="17" spans="1:30" ht="19.149999999999999" customHeight="1">
      <c r="A17" s="929" t="s">
        <v>88</v>
      </c>
      <c r="B17" s="929" t="s">
        <v>5</v>
      </c>
      <c r="C17" s="930"/>
      <c r="D17" s="928"/>
    </row>
    <row r="18" spans="1:30" ht="19.149999999999999" customHeight="1">
      <c r="A18" s="929" t="s">
        <v>89</v>
      </c>
      <c r="B18" s="929" t="s">
        <v>29</v>
      </c>
      <c r="C18" s="930"/>
      <c r="D18" s="928"/>
    </row>
    <row r="19" spans="1:30" ht="19.149999999999999" customHeight="1">
      <c r="A19" s="929" t="s">
        <v>90</v>
      </c>
      <c r="B19" s="929" t="s">
        <v>161</v>
      </c>
      <c r="C19" s="930"/>
      <c r="D19" s="928"/>
    </row>
    <row r="20" spans="1:30" ht="19.149999999999999" customHeight="1">
      <c r="A20" s="929" t="s">
        <v>91</v>
      </c>
      <c r="B20" s="929" t="s">
        <v>30</v>
      </c>
      <c r="C20" s="930"/>
      <c r="D20" s="928"/>
    </row>
    <row r="21" spans="1:30" ht="19.149999999999999" customHeight="1">
      <c r="A21" s="929" t="s">
        <v>92</v>
      </c>
      <c r="B21" s="929" t="s">
        <v>420</v>
      </c>
      <c r="C21" s="930"/>
      <c r="D21" s="928"/>
    </row>
    <row r="22" spans="1:30" ht="19.149999999999999" customHeight="1">
      <c r="A22" s="929" t="s">
        <v>75</v>
      </c>
      <c r="B22" s="929" t="s">
        <v>37</v>
      </c>
      <c r="C22" s="930"/>
      <c r="D22" s="928"/>
    </row>
    <row r="23" spans="1:30" ht="19.149999999999999" customHeight="1">
      <c r="A23" s="929" t="s">
        <v>76</v>
      </c>
      <c r="B23" s="929" t="s">
        <v>93</v>
      </c>
      <c r="C23" s="930"/>
      <c r="D23" s="928"/>
    </row>
    <row r="24" spans="1:30" ht="19.149999999999999" customHeight="1">
      <c r="A24" s="929" t="s">
        <v>77</v>
      </c>
      <c r="B24" s="929" t="s">
        <v>94</v>
      </c>
      <c r="C24" s="930"/>
      <c r="D24" s="928"/>
    </row>
    <row r="25" spans="1:30" ht="19.149999999999999" customHeight="1">
      <c r="A25" s="929" t="s">
        <v>97</v>
      </c>
      <c r="B25" s="929" t="s">
        <v>95</v>
      </c>
      <c r="C25" s="930"/>
      <c r="D25" s="928"/>
    </row>
    <row r="26" spans="1:30" ht="19.149999999999999" customHeight="1">
      <c r="A26" s="929" t="s">
        <v>78</v>
      </c>
      <c r="B26" s="929" t="s">
        <v>96</v>
      </c>
      <c r="C26" s="930"/>
      <c r="D26" s="928"/>
    </row>
    <row r="27" spans="1:30" ht="19.149999999999999" customHeight="1">
      <c r="A27" s="929" t="s">
        <v>79</v>
      </c>
      <c r="B27" s="929" t="s">
        <v>98</v>
      </c>
      <c r="C27" s="930"/>
      <c r="D27" s="928"/>
    </row>
    <row r="28" spans="1:30" ht="19.149999999999999" customHeight="1">
      <c r="A28" s="929" t="s">
        <v>80</v>
      </c>
      <c r="B28" s="929" t="s">
        <v>99</v>
      </c>
      <c r="C28" s="930"/>
      <c r="D28" s="928"/>
    </row>
    <row r="29" spans="1:30" ht="19.149999999999999" customHeight="1">
      <c r="A29" s="929" t="s">
        <v>81</v>
      </c>
      <c r="B29" s="929" t="s">
        <v>100</v>
      </c>
      <c r="C29" s="930"/>
      <c r="D29" s="928"/>
    </row>
    <row r="30" spans="1:30" ht="15.55">
      <c r="A30" s="29"/>
      <c r="B30" s="29"/>
      <c r="C30" s="29"/>
    </row>
    <row r="32" spans="1:30">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1:30">
      <c r="B33" s="127"/>
      <c r="C33" s="8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row>
    <row r="34" spans="1:30">
      <c r="B34" s="127"/>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row>
    <row r="37" spans="1:30">
      <c r="A37" s="60" t="s">
        <v>74</v>
      </c>
    </row>
    <row r="39" spans="1:30" ht="15.55">
      <c r="A39" s="26" t="s">
        <v>193</v>
      </c>
    </row>
    <row r="40" spans="1:30">
      <c r="A40" s="59" t="s">
        <v>399</v>
      </c>
    </row>
    <row r="41" spans="1:30">
      <c r="B41" s="307">
        <v>2009</v>
      </c>
      <c r="C41" s="307">
        <v>2010</v>
      </c>
      <c r="D41" s="307">
        <v>2011</v>
      </c>
      <c r="E41" s="307">
        <v>2012</v>
      </c>
      <c r="F41" s="307">
        <v>2013</v>
      </c>
      <c r="G41" s="307">
        <v>2014</v>
      </c>
      <c r="H41" s="307">
        <v>2015</v>
      </c>
      <c r="I41" s="307">
        <v>2016</v>
      </c>
      <c r="J41" s="307">
        <v>2017</v>
      </c>
      <c r="K41" s="307">
        <v>2018</v>
      </c>
      <c r="L41" s="198"/>
      <c r="M41" s="198"/>
      <c r="N41" s="198"/>
    </row>
    <row r="42" spans="1:30">
      <c r="A42" t="s">
        <v>73</v>
      </c>
      <c r="B42" s="308">
        <v>95.587331683081047</v>
      </c>
      <c r="C42" s="308">
        <v>96.609793734704468</v>
      </c>
      <c r="D42" s="308">
        <v>97.525630819671164</v>
      </c>
      <c r="E42" s="823">
        <v>98.658702575610079</v>
      </c>
      <c r="F42" s="823">
        <v>99.426355904017413</v>
      </c>
      <c r="G42" s="823">
        <v>100</v>
      </c>
      <c r="H42" s="85">
        <v>101.13824878432527</v>
      </c>
      <c r="I42" s="85">
        <v>101.66675798285983</v>
      </c>
      <c r="J42" s="85">
        <v>102.13125330258414</v>
      </c>
      <c r="K42" s="85">
        <v>102.93792514946369</v>
      </c>
      <c r="L42" s="198"/>
      <c r="M42" s="198"/>
      <c r="N42" s="198"/>
    </row>
    <row r="43" spans="1:30">
      <c r="A43" s="59"/>
      <c r="B43" s="198"/>
      <c r="C43" s="198"/>
      <c r="D43" s="198"/>
      <c r="E43" s="198"/>
      <c r="F43" s="198"/>
      <c r="G43" s="198"/>
      <c r="H43" s="198"/>
      <c r="I43" s="198"/>
      <c r="J43" s="198"/>
      <c r="K43" s="198"/>
      <c r="L43" s="198"/>
      <c r="M43" s="198"/>
      <c r="N43" s="198"/>
    </row>
    <row r="44" spans="1:30">
      <c r="B44" s="307">
        <v>1997</v>
      </c>
      <c r="C44" s="307">
        <v>1998</v>
      </c>
      <c r="D44" s="307">
        <v>1999</v>
      </c>
      <c r="E44" s="307">
        <v>2000</v>
      </c>
      <c r="F44" s="307">
        <v>2001</v>
      </c>
      <c r="G44" s="307">
        <v>2002</v>
      </c>
      <c r="H44" s="307">
        <v>2003</v>
      </c>
      <c r="I44" s="307">
        <v>2004</v>
      </c>
      <c r="J44" s="307">
        <v>2005</v>
      </c>
      <c r="K44" s="307">
        <v>2006</v>
      </c>
      <c r="L44" s="307">
        <v>2007</v>
      </c>
      <c r="M44" s="307">
        <v>2008</v>
      </c>
      <c r="N44" s="198"/>
    </row>
    <row r="45" spans="1:30">
      <c r="A45" t="s">
        <v>73</v>
      </c>
      <c r="B45" s="309">
        <v>78.921729855723115</v>
      </c>
      <c r="C45" s="309">
        <v>79.671709838414202</v>
      </c>
      <c r="D45" s="309">
        <v>79.834136487835451</v>
      </c>
      <c r="E45" s="309">
        <v>81.074144721230994</v>
      </c>
      <c r="F45" s="309">
        <v>82.702383400759288</v>
      </c>
      <c r="G45" s="309">
        <v>84.412199133425943</v>
      </c>
      <c r="H45" s="309">
        <v>85.981745323529879</v>
      </c>
      <c r="I45" s="309">
        <v>87.376900697576829</v>
      </c>
      <c r="J45" s="309">
        <v>89.068868617203677</v>
      </c>
      <c r="K45" s="309">
        <v>90.988565555584458</v>
      </c>
      <c r="L45" s="309">
        <v>93.314834031488033</v>
      </c>
      <c r="M45" s="309">
        <v>95.523661645717652</v>
      </c>
      <c r="N45" s="309"/>
      <c r="O45" s="85"/>
    </row>
    <row r="46" spans="1:30">
      <c r="B46" s="198"/>
      <c r="C46" s="198"/>
      <c r="D46" s="198"/>
      <c r="E46" s="198"/>
      <c r="F46" s="198"/>
      <c r="G46" s="198"/>
      <c r="H46" s="198"/>
      <c r="I46" s="198"/>
      <c r="J46" s="198"/>
      <c r="K46" s="198"/>
      <c r="L46" s="198"/>
      <c r="M46" s="310"/>
      <c r="N46" s="198"/>
    </row>
    <row r="47" spans="1:30">
      <c r="B47" s="307">
        <v>1985</v>
      </c>
      <c r="C47" s="307">
        <v>1986</v>
      </c>
      <c r="D47" s="307">
        <v>1987</v>
      </c>
      <c r="E47" s="307">
        <v>1988</v>
      </c>
      <c r="F47" s="307">
        <v>1989</v>
      </c>
      <c r="G47" s="307">
        <v>1990</v>
      </c>
      <c r="H47" s="307">
        <v>1991</v>
      </c>
      <c r="I47" s="307">
        <v>1992</v>
      </c>
      <c r="J47" s="307">
        <v>1993</v>
      </c>
      <c r="K47" s="307">
        <v>1994</v>
      </c>
      <c r="L47" s="307">
        <v>1995</v>
      </c>
      <c r="M47" s="307">
        <v>1996</v>
      </c>
      <c r="N47" s="198"/>
    </row>
    <row r="48" spans="1:30">
      <c r="A48" t="s">
        <v>73</v>
      </c>
      <c r="B48" s="308">
        <v>60.43301896148364</v>
      </c>
      <c r="C48" s="308">
        <v>63.488022570292976</v>
      </c>
      <c r="D48" s="308">
        <v>65.047157878674298</v>
      </c>
      <c r="E48" s="308">
        <v>67.124390311260569</v>
      </c>
      <c r="F48" s="308">
        <v>69.329593808358382</v>
      </c>
      <c r="G48" s="308">
        <v>71.171772260362701</v>
      </c>
      <c r="H48" s="308">
        <v>72.984613433142783</v>
      </c>
      <c r="I48" s="308">
        <v>74.420268845120816</v>
      </c>
      <c r="J48" s="308">
        <v>75.628423592510472</v>
      </c>
      <c r="K48" s="308">
        <v>76.327945497185326</v>
      </c>
      <c r="L48" s="308">
        <v>77.186430372856179</v>
      </c>
      <c r="M48" s="308">
        <v>78.234672785229961</v>
      </c>
      <c r="N48" s="198"/>
    </row>
    <row r="49" spans="1:14">
      <c r="B49" s="198"/>
      <c r="C49" s="198"/>
      <c r="D49" s="198"/>
      <c r="E49" s="198"/>
      <c r="F49" s="198"/>
      <c r="G49" s="198"/>
      <c r="H49" s="198"/>
      <c r="I49" s="198"/>
      <c r="J49" s="198"/>
      <c r="K49" s="198"/>
      <c r="L49" s="198"/>
      <c r="M49" s="310"/>
      <c r="N49" s="198"/>
    </row>
    <row r="50" spans="1:14">
      <c r="B50" s="307">
        <v>1973</v>
      </c>
      <c r="C50" s="307">
        <v>1974</v>
      </c>
      <c r="D50" s="307">
        <v>1975</v>
      </c>
      <c r="E50" s="307">
        <v>1976</v>
      </c>
      <c r="F50" s="307">
        <v>1977</v>
      </c>
      <c r="G50" s="307">
        <v>1978</v>
      </c>
      <c r="H50" s="307">
        <v>1979</v>
      </c>
      <c r="I50" s="307">
        <v>1980</v>
      </c>
      <c r="J50" s="307">
        <v>1981</v>
      </c>
      <c r="K50" s="307">
        <v>1982</v>
      </c>
      <c r="L50" s="307">
        <v>1983</v>
      </c>
      <c r="M50" s="307">
        <v>1984</v>
      </c>
      <c r="N50" s="198"/>
    </row>
    <row r="51" spans="1:14">
      <c r="A51" t="s">
        <v>73</v>
      </c>
      <c r="B51" s="308">
        <v>18.896408780046261</v>
      </c>
      <c r="C51" s="308">
        <v>21.132356982806623</v>
      </c>
      <c r="D51" s="308">
        <v>24.038714211303219</v>
      </c>
      <c r="E51" s="308">
        <v>26.622669487205116</v>
      </c>
      <c r="F51" s="308">
        <v>28.9588713887761</v>
      </c>
      <c r="G51" s="308">
        <v>31.646037030510936</v>
      </c>
      <c r="H51" s="308">
        <v>34.908773294049752</v>
      </c>
      <c r="I51" s="308">
        <v>38.988541503542116</v>
      </c>
      <c r="J51" s="308">
        <v>43.547087762445514</v>
      </c>
      <c r="K51" s="308">
        <v>48.813965433234756</v>
      </c>
      <c r="L51" s="308">
        <v>53.524757702899329</v>
      </c>
      <c r="M51" s="308">
        <v>57.307569911939261</v>
      </c>
      <c r="N51" s="198"/>
    </row>
    <row r="53" spans="1:14">
      <c r="A53" s="58" t="s">
        <v>400</v>
      </c>
    </row>
    <row r="55" spans="1:14">
      <c r="A55" s="184"/>
      <c r="B55" s="201"/>
      <c r="C55" s="201"/>
      <c r="D55" s="201"/>
      <c r="E55" s="201"/>
    </row>
    <row r="56" spans="1:14">
      <c r="A56" s="106"/>
      <c r="B56" s="202"/>
      <c r="C56" s="202"/>
      <c r="D56" s="202"/>
      <c r="E56" s="202"/>
    </row>
  </sheetData>
  <mergeCells count="1">
    <mergeCell ref="A10:G10"/>
  </mergeCells>
  <phoneticPr fontId="15" type="noConversion"/>
  <pageMargins left="0.78740157480314965" right="0.78740157480314965" top="0.98425196850393704" bottom="0.98425196850393704" header="0.51181102362204722" footer="0.51181102362204722"/>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sheetPr codeName="Feuil2">
    <pageSetUpPr fitToPage="1"/>
  </sheetPr>
  <dimension ref="A1:AC41"/>
  <sheetViews>
    <sheetView tabSelected="1" zoomScale="115" zoomScaleNormal="115" zoomScaleSheetLayoutView="100" workbookViewId="0">
      <pane xSplit="1" topLeftCell="P1" activePane="topRight" state="frozen"/>
      <selection pane="topRight" activeCell="AA31" sqref="AA31"/>
    </sheetView>
  </sheetViews>
  <sheetFormatPr baseColWidth="10" defaultColWidth="11.44140625" defaultRowHeight="12.7"/>
  <cols>
    <col min="1" max="1" width="54.88671875" style="1" customWidth="1"/>
    <col min="2" max="2" width="8.6640625" style="1" customWidth="1"/>
    <col min="3" max="3" width="8.88671875" style="1" customWidth="1"/>
    <col min="4" max="4" width="9.88671875" style="1" customWidth="1"/>
    <col min="5" max="15" width="8.6640625" style="1" customWidth="1"/>
    <col min="16" max="20" width="8.88671875" style="1" customWidth="1"/>
    <col min="21" max="22" width="9.109375" style="1" customWidth="1"/>
    <col min="23" max="24" width="9.44140625" style="1" customWidth="1"/>
    <col min="25" max="25" width="10" style="1" customWidth="1"/>
    <col min="26" max="16384" width="11.44140625" style="1"/>
  </cols>
  <sheetData>
    <row r="1" spans="1:27" s="7" customFormat="1" ht="18" customHeight="1">
      <c r="A1" s="6" t="s">
        <v>4</v>
      </c>
    </row>
    <row r="2" spans="1:27" ht="18" customHeight="1">
      <c r="A2" s="2"/>
      <c r="B2" s="86"/>
      <c r="C2" s="86"/>
      <c r="D2" s="86"/>
      <c r="E2" s="86"/>
      <c r="F2" s="86"/>
      <c r="G2" s="86"/>
      <c r="H2" s="86"/>
      <c r="I2" s="86"/>
      <c r="J2" s="86"/>
      <c r="K2" s="86"/>
      <c r="L2" s="86"/>
      <c r="M2" s="86"/>
      <c r="N2" s="86"/>
      <c r="O2" s="86"/>
      <c r="P2" s="86"/>
      <c r="Q2" s="86"/>
      <c r="R2" s="86"/>
    </row>
    <row r="3" spans="1:27" ht="15.7" customHeight="1">
      <c r="A3" s="3" t="s">
        <v>395</v>
      </c>
      <c r="B3" s="87"/>
      <c r="C3" s="87"/>
      <c r="D3" s="87"/>
      <c r="E3" s="87"/>
      <c r="F3" s="87"/>
      <c r="G3" s="87"/>
      <c r="H3" s="87"/>
      <c r="I3" s="87"/>
      <c r="J3" s="87"/>
      <c r="K3" s="87"/>
      <c r="L3" s="88"/>
      <c r="M3" s="86"/>
      <c r="N3" s="86"/>
      <c r="O3" s="86"/>
      <c r="P3" s="86"/>
      <c r="Q3" s="86"/>
      <c r="R3" s="86"/>
    </row>
    <row r="4" spans="1:27" ht="11.95" customHeight="1">
      <c r="A4" s="13" t="s">
        <v>123</v>
      </c>
      <c r="B4" s="87"/>
      <c r="C4" s="87"/>
      <c r="D4" s="87"/>
      <c r="E4" s="87"/>
      <c r="F4" s="87"/>
      <c r="G4" s="87"/>
      <c r="H4" s="87"/>
      <c r="I4" s="87"/>
      <c r="J4" s="87"/>
      <c r="K4" s="87"/>
      <c r="L4" s="50"/>
      <c r="M4" s="86"/>
      <c r="N4" s="86"/>
      <c r="O4" s="86"/>
      <c r="P4" s="86"/>
      <c r="Q4" s="86"/>
      <c r="R4" s="86"/>
    </row>
    <row r="5" spans="1:27">
      <c r="A5" s="51"/>
      <c r="B5" s="781">
        <v>1972</v>
      </c>
      <c r="C5" s="781">
        <v>1992</v>
      </c>
      <c r="D5" s="781">
        <v>1995</v>
      </c>
      <c r="E5" s="61">
        <v>1999</v>
      </c>
      <c r="F5" s="61">
        <v>2000</v>
      </c>
      <c r="G5" s="61">
        <v>2001</v>
      </c>
      <c r="H5" s="61">
        <v>2002</v>
      </c>
      <c r="I5" s="61">
        <v>2003</v>
      </c>
      <c r="J5" s="61">
        <v>2004</v>
      </c>
      <c r="K5" s="61">
        <v>2005</v>
      </c>
      <c r="L5" s="61">
        <v>2006</v>
      </c>
      <c r="M5" s="61">
        <v>2007</v>
      </c>
      <c r="N5" s="61">
        <v>2008</v>
      </c>
      <c r="O5" s="61">
        <v>2009</v>
      </c>
      <c r="P5" s="61">
        <v>2010</v>
      </c>
      <c r="Q5" s="61">
        <v>2011</v>
      </c>
      <c r="R5" s="61">
        <v>2012</v>
      </c>
      <c r="S5" s="61">
        <v>2013</v>
      </c>
      <c r="T5" s="61">
        <v>2014</v>
      </c>
      <c r="U5" s="61">
        <v>2015</v>
      </c>
      <c r="V5" s="61">
        <v>2016</v>
      </c>
      <c r="W5" s="61">
        <v>2017</v>
      </c>
      <c r="X5" s="61">
        <v>2018</v>
      </c>
      <c r="Y5" s="61">
        <v>2019</v>
      </c>
      <c r="Z5" s="61">
        <v>2020</v>
      </c>
      <c r="AA5" s="61">
        <v>2021</v>
      </c>
    </row>
    <row r="6" spans="1:27">
      <c r="A6" s="506" t="s">
        <v>160</v>
      </c>
      <c r="B6" s="782"/>
      <c r="C6" s="782"/>
      <c r="D6" s="782"/>
      <c r="E6" s="507"/>
      <c r="F6" s="507"/>
      <c r="G6" s="507"/>
      <c r="H6" s="507"/>
      <c r="I6" s="507"/>
      <c r="J6" s="507"/>
      <c r="K6" s="507"/>
      <c r="L6" s="507"/>
      <c r="M6" s="507"/>
      <c r="N6" s="507"/>
      <c r="O6" s="507"/>
      <c r="P6" s="137"/>
      <c r="Q6" s="137"/>
      <c r="R6" s="137"/>
      <c r="S6" s="138"/>
      <c r="T6" s="138"/>
      <c r="U6" s="138"/>
      <c r="V6" s="138"/>
      <c r="W6" s="581"/>
      <c r="X6" s="581"/>
      <c r="Y6" s="581"/>
      <c r="Z6" s="581"/>
      <c r="AA6" s="581"/>
    </row>
    <row r="7" spans="1:27" ht="16.149999999999999">
      <c r="A7" s="71" t="s">
        <v>234</v>
      </c>
      <c r="B7" s="783" t="s">
        <v>32</v>
      </c>
      <c r="C7" s="783" t="s">
        <v>32</v>
      </c>
      <c r="D7" s="783" t="s">
        <v>32</v>
      </c>
      <c r="E7" s="141" t="s">
        <v>32</v>
      </c>
      <c r="F7" s="141" t="s">
        <v>32</v>
      </c>
      <c r="G7" s="141" t="s">
        <v>32</v>
      </c>
      <c r="H7" s="141" t="s">
        <v>32</v>
      </c>
      <c r="I7" s="141" t="s">
        <v>32</v>
      </c>
      <c r="J7" s="141" t="s">
        <v>32</v>
      </c>
      <c r="K7" s="141" t="s">
        <v>32</v>
      </c>
      <c r="L7" s="141" t="s">
        <v>32</v>
      </c>
      <c r="M7" s="141" t="s">
        <v>32</v>
      </c>
      <c r="N7" s="141" t="s">
        <v>32</v>
      </c>
      <c r="O7" s="141" t="s">
        <v>32</v>
      </c>
      <c r="P7" s="141" t="s">
        <v>32</v>
      </c>
      <c r="Q7" s="141" t="s">
        <v>32</v>
      </c>
      <c r="R7" s="141">
        <v>1</v>
      </c>
      <c r="S7" s="508">
        <v>1</v>
      </c>
      <c r="T7" s="508">
        <v>1</v>
      </c>
      <c r="U7" s="508">
        <v>11</v>
      </c>
      <c r="V7" s="508">
        <v>13</v>
      </c>
      <c r="W7" s="325">
        <v>14</v>
      </c>
      <c r="X7" s="325">
        <v>21</v>
      </c>
      <c r="Y7" s="325">
        <v>21</v>
      </c>
      <c r="Z7" s="325">
        <v>21</v>
      </c>
      <c r="AA7" s="325">
        <v>21</v>
      </c>
    </row>
    <row r="8" spans="1:27">
      <c r="A8" s="71" t="s">
        <v>245</v>
      </c>
      <c r="B8" s="784">
        <v>9</v>
      </c>
      <c r="C8" s="784">
        <v>9</v>
      </c>
      <c r="D8" s="784">
        <v>9</v>
      </c>
      <c r="E8" s="62">
        <v>12</v>
      </c>
      <c r="F8" s="62">
        <v>12</v>
      </c>
      <c r="G8" s="62">
        <v>14</v>
      </c>
      <c r="H8" s="62">
        <v>14</v>
      </c>
      <c r="I8" s="62">
        <v>14</v>
      </c>
      <c r="J8" s="62">
        <v>14</v>
      </c>
      <c r="K8" s="62">
        <v>14</v>
      </c>
      <c r="L8" s="62">
        <v>14</v>
      </c>
      <c r="M8" s="62">
        <v>14</v>
      </c>
      <c r="N8" s="62">
        <v>14</v>
      </c>
      <c r="O8" s="62">
        <v>16</v>
      </c>
      <c r="P8" s="62">
        <v>16</v>
      </c>
      <c r="Q8" s="89">
        <v>16</v>
      </c>
      <c r="R8" s="89">
        <v>15</v>
      </c>
      <c r="S8" s="143">
        <v>15</v>
      </c>
      <c r="T8" s="143">
        <v>15</v>
      </c>
      <c r="U8" s="143">
        <v>9</v>
      </c>
      <c r="V8" s="143">
        <v>11</v>
      </c>
      <c r="W8" s="582">
        <v>15</v>
      </c>
      <c r="X8" s="582">
        <v>11</v>
      </c>
      <c r="Y8" s="582">
        <v>13</v>
      </c>
      <c r="Z8" s="582">
        <v>14</v>
      </c>
      <c r="AA8" s="582">
        <v>14</v>
      </c>
    </row>
    <row r="9" spans="1:27">
      <c r="A9" s="71" t="s">
        <v>246</v>
      </c>
      <c r="B9" s="783" t="s">
        <v>32</v>
      </c>
      <c r="C9" s="783" t="s">
        <v>32</v>
      </c>
      <c r="D9" s="783" t="s">
        <v>32</v>
      </c>
      <c r="E9" s="89" t="s">
        <v>32</v>
      </c>
      <c r="F9" s="62">
        <v>50</v>
      </c>
      <c r="G9" s="62">
        <v>90</v>
      </c>
      <c r="H9" s="62">
        <v>120</v>
      </c>
      <c r="I9" s="62">
        <v>143</v>
      </c>
      <c r="J9" s="62">
        <v>155</v>
      </c>
      <c r="K9" s="62">
        <v>162</v>
      </c>
      <c r="L9" s="62">
        <v>164</v>
      </c>
      <c r="M9" s="62">
        <v>169</v>
      </c>
      <c r="N9" s="62">
        <v>171</v>
      </c>
      <c r="O9" s="62">
        <v>174</v>
      </c>
      <c r="P9" s="90">
        <v>181</v>
      </c>
      <c r="Q9" s="89">
        <v>191</v>
      </c>
      <c r="R9" s="89">
        <v>202</v>
      </c>
      <c r="S9" s="143">
        <v>213</v>
      </c>
      <c r="T9" s="143">
        <v>222</v>
      </c>
      <c r="U9" s="143">
        <v>226</v>
      </c>
      <c r="V9" s="143">
        <v>196</v>
      </c>
      <c r="W9" s="582">
        <v>219</v>
      </c>
      <c r="X9" s="582">
        <v>222</v>
      </c>
      <c r="Y9" s="582">
        <v>223</v>
      </c>
      <c r="Z9" s="582">
        <v>222</v>
      </c>
      <c r="AA9" s="582">
        <v>223</v>
      </c>
    </row>
    <row r="10" spans="1:27">
      <c r="A10" s="71" t="s">
        <v>247</v>
      </c>
      <c r="B10" s="783" t="s">
        <v>32</v>
      </c>
      <c r="C10" s="783" t="s">
        <v>32</v>
      </c>
      <c r="D10" s="784">
        <v>756</v>
      </c>
      <c r="E10" s="62">
        <v>1347</v>
      </c>
      <c r="F10" s="62">
        <v>1533</v>
      </c>
      <c r="G10" s="62">
        <v>1733</v>
      </c>
      <c r="H10" s="62">
        <v>2032</v>
      </c>
      <c r="I10" s="62">
        <v>2195</v>
      </c>
      <c r="J10" s="62">
        <v>2286</v>
      </c>
      <c r="K10" s="62">
        <v>2342</v>
      </c>
      <c r="L10" s="62">
        <v>2389</v>
      </c>
      <c r="M10" s="62">
        <v>2400</v>
      </c>
      <c r="N10" s="62">
        <v>2393</v>
      </c>
      <c r="O10" s="62">
        <v>2406</v>
      </c>
      <c r="P10" s="89">
        <v>2409</v>
      </c>
      <c r="Q10" s="89">
        <v>2387</v>
      </c>
      <c r="R10" s="89">
        <v>2358</v>
      </c>
      <c r="S10" s="143">
        <v>2223</v>
      </c>
      <c r="T10" s="143">
        <v>1903</v>
      </c>
      <c r="U10" s="143">
        <v>1884</v>
      </c>
      <c r="V10" s="143">
        <v>1842</v>
      </c>
      <c r="W10" s="582">
        <v>1018</v>
      </c>
      <c r="X10" s="582">
        <v>1009</v>
      </c>
      <c r="Y10" s="582">
        <v>1001</v>
      </c>
      <c r="Z10" s="582">
        <v>997</v>
      </c>
      <c r="AA10" s="582">
        <v>995</v>
      </c>
    </row>
    <row r="11" spans="1:27">
      <c r="A11" s="71" t="s">
        <v>0</v>
      </c>
      <c r="B11" s="783" t="s">
        <v>32</v>
      </c>
      <c r="C11" s="784">
        <v>9</v>
      </c>
      <c r="D11" s="784">
        <v>9</v>
      </c>
      <c r="E11" s="62">
        <v>9</v>
      </c>
      <c r="F11" s="62">
        <v>9</v>
      </c>
      <c r="G11" s="62">
        <v>8</v>
      </c>
      <c r="H11" s="62">
        <v>8</v>
      </c>
      <c r="I11" s="62">
        <v>8</v>
      </c>
      <c r="J11" s="62">
        <v>6</v>
      </c>
      <c r="K11" s="62">
        <v>6</v>
      </c>
      <c r="L11" s="62">
        <v>6</v>
      </c>
      <c r="M11" s="62">
        <v>5</v>
      </c>
      <c r="N11" s="62">
        <v>5</v>
      </c>
      <c r="O11" s="62">
        <v>5</v>
      </c>
      <c r="P11" s="90">
        <v>5</v>
      </c>
      <c r="Q11" s="89">
        <v>5</v>
      </c>
      <c r="R11" s="89">
        <v>5</v>
      </c>
      <c r="S11" s="143">
        <v>4</v>
      </c>
      <c r="T11" s="143">
        <v>4</v>
      </c>
      <c r="U11" s="143">
        <v>3</v>
      </c>
      <c r="V11" s="89" t="s">
        <v>32</v>
      </c>
      <c r="W11" s="583" t="s">
        <v>32</v>
      </c>
      <c r="X11" s="583" t="s">
        <v>32</v>
      </c>
      <c r="Y11" s="583"/>
      <c r="Z11" s="583"/>
      <c r="AA11" s="583"/>
    </row>
    <row r="12" spans="1:27" ht="16.600000000000001" customHeight="1">
      <c r="A12" s="71" t="s">
        <v>238</v>
      </c>
      <c r="B12" s="784">
        <v>95</v>
      </c>
      <c r="C12" s="784">
        <v>214</v>
      </c>
      <c r="D12" s="784">
        <v>324</v>
      </c>
      <c r="E12" s="62">
        <v>305</v>
      </c>
      <c r="F12" s="62">
        <v>241</v>
      </c>
      <c r="G12" s="62">
        <v>155</v>
      </c>
      <c r="H12" s="89" t="s">
        <v>32</v>
      </c>
      <c r="I12" s="89" t="s">
        <v>32</v>
      </c>
      <c r="J12" s="89" t="s">
        <v>32</v>
      </c>
      <c r="K12" s="89" t="s">
        <v>32</v>
      </c>
      <c r="L12" s="89" t="s">
        <v>32</v>
      </c>
      <c r="M12" s="89" t="s">
        <v>32</v>
      </c>
      <c r="N12" s="89" t="s">
        <v>32</v>
      </c>
      <c r="O12" s="89" t="s">
        <v>32</v>
      </c>
      <c r="P12" s="89" t="s">
        <v>32</v>
      </c>
      <c r="Q12" s="89" t="s">
        <v>32</v>
      </c>
      <c r="R12" s="89" t="s">
        <v>32</v>
      </c>
      <c r="S12" s="89" t="s">
        <v>32</v>
      </c>
      <c r="T12" s="89" t="s">
        <v>32</v>
      </c>
      <c r="U12" s="89" t="s">
        <v>32</v>
      </c>
      <c r="V12" s="89" t="s">
        <v>32</v>
      </c>
      <c r="W12" s="583" t="s">
        <v>32</v>
      </c>
      <c r="X12" s="583" t="s">
        <v>32</v>
      </c>
      <c r="Y12" s="583"/>
      <c r="Z12" s="583"/>
      <c r="AA12" s="583"/>
    </row>
    <row r="13" spans="1:27" ht="16.600000000000001" customHeight="1">
      <c r="A13" s="71" t="s">
        <v>239</v>
      </c>
      <c r="B13" s="783" t="s">
        <v>32</v>
      </c>
      <c r="C13" s="783" t="s">
        <v>32</v>
      </c>
      <c r="D13" s="784">
        <v>4</v>
      </c>
      <c r="E13" s="62">
        <v>5</v>
      </c>
      <c r="F13" s="141" t="s">
        <v>32</v>
      </c>
      <c r="G13" s="141" t="s">
        <v>32</v>
      </c>
      <c r="H13" s="141" t="s">
        <v>32</v>
      </c>
      <c r="I13" s="141" t="s">
        <v>32</v>
      </c>
      <c r="J13" s="141" t="s">
        <v>32</v>
      </c>
      <c r="K13" s="141" t="s">
        <v>32</v>
      </c>
      <c r="L13" s="141" t="s">
        <v>32</v>
      </c>
      <c r="M13" s="141" t="s">
        <v>32</v>
      </c>
      <c r="N13" s="141" t="s">
        <v>32</v>
      </c>
      <c r="O13" s="141" t="s">
        <v>32</v>
      </c>
      <c r="P13" s="141" t="s">
        <v>32</v>
      </c>
      <c r="Q13" s="141" t="s">
        <v>32</v>
      </c>
      <c r="R13" s="141" t="s">
        <v>32</v>
      </c>
      <c r="S13" s="141" t="s">
        <v>32</v>
      </c>
      <c r="T13" s="141" t="s">
        <v>32</v>
      </c>
      <c r="U13" s="141" t="s">
        <v>32</v>
      </c>
      <c r="V13" s="141" t="s">
        <v>32</v>
      </c>
      <c r="W13" s="730" t="s">
        <v>32</v>
      </c>
      <c r="X13" s="730" t="s">
        <v>32</v>
      </c>
      <c r="Y13" s="730"/>
      <c r="Z13" s="730"/>
      <c r="AA13" s="730"/>
    </row>
    <row r="14" spans="1:27" ht="12.85" customHeight="1">
      <c r="A14" s="732" t="s">
        <v>243</v>
      </c>
      <c r="B14" s="785"/>
      <c r="C14" s="785"/>
      <c r="D14" s="786">
        <f t="shared" ref="D14:P14" si="0">SUM(D7:D13)</f>
        <v>1102</v>
      </c>
      <c r="E14" s="734">
        <f t="shared" si="0"/>
        <v>1678</v>
      </c>
      <c r="F14" s="734">
        <f t="shared" si="0"/>
        <v>1845</v>
      </c>
      <c r="G14" s="734">
        <f t="shared" si="0"/>
        <v>2000</v>
      </c>
      <c r="H14" s="734">
        <f t="shared" si="0"/>
        <v>2174</v>
      </c>
      <c r="I14" s="734">
        <v>2360</v>
      </c>
      <c r="J14" s="734">
        <f t="shared" si="0"/>
        <v>2461</v>
      </c>
      <c r="K14" s="734">
        <v>2524</v>
      </c>
      <c r="L14" s="734">
        <f t="shared" si="0"/>
        <v>2573</v>
      </c>
      <c r="M14" s="734">
        <f t="shared" si="0"/>
        <v>2588</v>
      </c>
      <c r="N14" s="66">
        <v>2583</v>
      </c>
      <c r="O14" s="66">
        <v>2601</v>
      </c>
      <c r="P14" s="734">
        <f t="shared" si="0"/>
        <v>2611</v>
      </c>
      <c r="Q14" s="734">
        <v>2599</v>
      </c>
      <c r="R14" s="734">
        <v>2581</v>
      </c>
      <c r="S14" s="734">
        <v>2456</v>
      </c>
      <c r="T14" s="734">
        <v>2145</v>
      </c>
      <c r="U14" s="734">
        <v>2133</v>
      </c>
      <c r="V14" s="734">
        <v>2062</v>
      </c>
      <c r="W14" s="735">
        <v>1266</v>
      </c>
      <c r="X14" s="735">
        <v>1263</v>
      </c>
      <c r="Y14" s="735">
        <v>1258</v>
      </c>
      <c r="Z14" s="735">
        <v>1254</v>
      </c>
      <c r="AA14" s="735">
        <v>1253</v>
      </c>
    </row>
    <row r="15" spans="1:27" ht="12.85" customHeight="1">
      <c r="A15" s="736" t="s">
        <v>392</v>
      </c>
      <c r="B15" s="787"/>
      <c r="C15" s="787"/>
      <c r="D15" s="788">
        <v>48</v>
      </c>
      <c r="E15" s="737">
        <v>111</v>
      </c>
      <c r="F15" s="737">
        <v>306</v>
      </c>
      <c r="G15" s="737">
        <v>511</v>
      </c>
      <c r="H15" s="738">
        <v>745</v>
      </c>
      <c r="I15" s="738">
        <v>934</v>
      </c>
      <c r="J15" s="738">
        <v>1028</v>
      </c>
      <c r="K15" s="738">
        <v>1103</v>
      </c>
      <c r="L15" s="738">
        <v>1162</v>
      </c>
      <c r="M15" s="738">
        <v>1199</v>
      </c>
      <c r="N15" s="738">
        <v>1224</v>
      </c>
      <c r="O15" s="738">
        <v>1263</v>
      </c>
      <c r="P15" s="739">
        <v>1302</v>
      </c>
      <c r="Q15" s="739">
        <v>1321</v>
      </c>
      <c r="R15" s="739">
        <v>1339</v>
      </c>
      <c r="S15" s="739">
        <v>1356</v>
      </c>
      <c r="T15" s="739">
        <v>1288</v>
      </c>
      <c r="U15" s="740">
        <v>1309</v>
      </c>
      <c r="V15" s="740">
        <v>1309</v>
      </c>
      <c r="W15" s="740">
        <v>1022</v>
      </c>
      <c r="X15" s="740">
        <v>1061</v>
      </c>
      <c r="Y15" s="740">
        <v>1073</v>
      </c>
      <c r="Z15" s="740">
        <v>1074</v>
      </c>
      <c r="AA15" s="740">
        <v>1075</v>
      </c>
    </row>
    <row r="16" spans="1:27">
      <c r="A16" s="780" t="s">
        <v>295</v>
      </c>
      <c r="B16" s="789"/>
      <c r="C16" s="789"/>
      <c r="D16" s="790"/>
      <c r="E16" s="64"/>
      <c r="F16" s="64"/>
      <c r="G16" s="64"/>
      <c r="H16" s="64"/>
      <c r="I16" s="64"/>
      <c r="J16" s="64"/>
      <c r="K16" s="64"/>
      <c r="L16" s="64"/>
      <c r="M16" s="64"/>
      <c r="N16" s="335"/>
      <c r="O16" s="586"/>
      <c r="P16" s="587"/>
      <c r="Q16" s="587"/>
      <c r="R16" s="587"/>
      <c r="S16" s="587"/>
      <c r="T16" s="587"/>
      <c r="U16" s="587">
        <v>1</v>
      </c>
      <c r="V16" s="587">
        <v>1</v>
      </c>
      <c r="W16" s="584">
        <v>1</v>
      </c>
      <c r="X16" s="584">
        <v>1</v>
      </c>
      <c r="Y16" s="584">
        <v>1</v>
      </c>
      <c r="Z16" s="584">
        <v>1</v>
      </c>
      <c r="AA16" s="584">
        <v>1</v>
      </c>
    </row>
    <row r="17" spans="1:29" s="779" customFormat="1">
      <c r="A17" s="779" t="s">
        <v>381</v>
      </c>
      <c r="B17" s="791"/>
      <c r="C17" s="791"/>
      <c r="D17" s="792"/>
      <c r="E17" s="739">
        <v>36679</v>
      </c>
      <c r="F17" s="739">
        <v>36679</v>
      </c>
      <c r="G17" s="739">
        <v>36679</v>
      </c>
      <c r="H17" s="739">
        <v>36679</v>
      </c>
      <c r="I17" s="739">
        <v>36678</v>
      </c>
      <c r="J17" s="739">
        <v>36682</v>
      </c>
      <c r="K17" s="739">
        <f>36570+114</f>
        <v>36684</v>
      </c>
      <c r="L17" s="739">
        <f>36570+114</f>
        <v>36684</v>
      </c>
      <c r="M17" s="739">
        <v>36683</v>
      </c>
      <c r="N17" s="739">
        <v>36683</v>
      </c>
      <c r="O17" s="739">
        <v>36682</v>
      </c>
      <c r="P17" s="739">
        <v>36682</v>
      </c>
      <c r="Q17" s="739">
        <v>36680</v>
      </c>
      <c r="R17" s="739">
        <v>36700</v>
      </c>
      <c r="S17" s="739">
        <v>36681</v>
      </c>
      <c r="T17" s="739">
        <v>36681</v>
      </c>
      <c r="U17" s="739">
        <v>36658</v>
      </c>
      <c r="V17" s="739">
        <v>35885</v>
      </c>
      <c r="W17" s="739">
        <v>35416</v>
      </c>
      <c r="X17" s="739">
        <v>35357</v>
      </c>
      <c r="Y17" s="739">
        <v>34970</v>
      </c>
      <c r="Z17" s="739">
        <v>34968</v>
      </c>
      <c r="AA17" s="739">
        <v>34965</v>
      </c>
    </row>
    <row r="18" spans="1:29" ht="16.149999999999999">
      <c r="A18" s="589" t="s">
        <v>296</v>
      </c>
      <c r="B18" s="793"/>
      <c r="C18" s="793"/>
      <c r="D18" s="794">
        <v>11516</v>
      </c>
      <c r="E18" s="337">
        <v>19128</v>
      </c>
      <c r="F18" s="337">
        <v>21347</v>
      </c>
      <c r="G18" s="337">
        <v>23497</v>
      </c>
      <c r="H18" s="62">
        <v>26870</v>
      </c>
      <c r="I18" s="62">
        <v>29754</v>
      </c>
      <c r="J18" s="62">
        <v>31428</v>
      </c>
      <c r="K18" s="62">
        <v>32308</v>
      </c>
      <c r="L18" s="62">
        <v>32923</v>
      </c>
      <c r="M18" s="62">
        <v>33413</v>
      </c>
      <c r="N18" s="141">
        <v>33638</v>
      </c>
      <c r="O18" s="141">
        <v>34166</v>
      </c>
      <c r="P18" s="141">
        <v>34774</v>
      </c>
      <c r="Q18" s="62">
        <v>35041</v>
      </c>
      <c r="R18" s="62">
        <v>35305</v>
      </c>
      <c r="S18" s="62">
        <v>36049</v>
      </c>
      <c r="T18" s="62">
        <v>36614</v>
      </c>
      <c r="U18" s="322">
        <v>36588</v>
      </c>
      <c r="V18" s="322">
        <v>35858</v>
      </c>
      <c r="W18" s="585">
        <v>35411</v>
      </c>
      <c r="X18" s="585">
        <v>35353</v>
      </c>
      <c r="Y18" s="585">
        <v>34966</v>
      </c>
      <c r="Z18" s="585">
        <v>34964</v>
      </c>
      <c r="AA18" s="585">
        <v>34961</v>
      </c>
    </row>
    <row r="19" spans="1:29" ht="14.4">
      <c r="A19" s="736" t="s">
        <v>393</v>
      </c>
      <c r="B19" s="795"/>
      <c r="C19" s="795"/>
      <c r="D19" s="796">
        <v>475</v>
      </c>
      <c r="E19" s="738">
        <v>1058</v>
      </c>
      <c r="F19" s="738">
        <v>3289</v>
      </c>
      <c r="G19" s="738">
        <v>5728</v>
      </c>
      <c r="H19" s="738">
        <v>9161</v>
      </c>
      <c r="I19" s="738">
        <v>11958</v>
      </c>
      <c r="J19" s="738">
        <v>13362</v>
      </c>
      <c r="K19" s="738">
        <v>14404</v>
      </c>
      <c r="L19" s="738">
        <v>15145</v>
      </c>
      <c r="M19" s="738">
        <v>15850</v>
      </c>
      <c r="N19" s="738">
        <v>16337</v>
      </c>
      <c r="O19" s="738">
        <v>16970</v>
      </c>
      <c r="P19" s="739">
        <v>17732</v>
      </c>
      <c r="Q19" s="739">
        <v>18217</v>
      </c>
      <c r="R19" s="739">
        <v>18798</v>
      </c>
      <c r="S19" s="739">
        <v>20594</v>
      </c>
      <c r="T19" s="739">
        <v>22698</v>
      </c>
      <c r="U19" s="740">
        <v>23157</v>
      </c>
      <c r="V19" s="740">
        <v>23670</v>
      </c>
      <c r="W19" s="740">
        <v>28630</v>
      </c>
      <c r="X19" s="740">
        <v>29667</v>
      </c>
      <c r="Y19" s="740">
        <v>29818</v>
      </c>
      <c r="Z19" s="740">
        <v>29905</v>
      </c>
      <c r="AA19" s="740">
        <v>30089</v>
      </c>
      <c r="AC19" s="894"/>
    </row>
    <row r="20" spans="1:29" ht="16.149999999999999">
      <c r="A20" s="589" t="s">
        <v>248</v>
      </c>
      <c r="B20" s="793"/>
      <c r="C20" s="793"/>
      <c r="D20" s="797">
        <v>24.6</v>
      </c>
      <c r="E20" s="741">
        <v>34</v>
      </c>
      <c r="F20" s="741">
        <v>37.1</v>
      </c>
      <c r="G20" s="741">
        <v>40.359178999999997</v>
      </c>
      <c r="H20" s="742">
        <v>45.067405000000001</v>
      </c>
      <c r="I20" s="742">
        <v>48.8</v>
      </c>
      <c r="J20" s="742">
        <v>50.748252999999998</v>
      </c>
      <c r="K20" s="742">
        <v>52.1</v>
      </c>
      <c r="L20" s="742">
        <v>53.341720000000002</v>
      </c>
      <c r="M20" s="742">
        <v>54.219687999999998</v>
      </c>
      <c r="N20" s="742">
        <v>54.561269000000003</v>
      </c>
      <c r="O20" s="742">
        <v>56.429079999999999</v>
      </c>
      <c r="P20" s="136">
        <v>57.9</v>
      </c>
      <c r="Q20" s="742">
        <v>58.8</v>
      </c>
      <c r="R20" s="742">
        <v>59.320954</v>
      </c>
      <c r="S20" s="742">
        <v>60.885562</v>
      </c>
      <c r="T20" s="742">
        <v>62.626522999999999</v>
      </c>
      <c r="U20" s="743">
        <v>62.9</v>
      </c>
      <c r="V20" s="743">
        <v>67</v>
      </c>
      <c r="W20" s="744">
        <v>67.552615000000003</v>
      </c>
      <c r="X20" s="744">
        <v>67.865622000000002</v>
      </c>
      <c r="Y20" s="744">
        <v>68.008359999999996</v>
      </c>
      <c r="Z20" s="744">
        <v>68.017605000000003</v>
      </c>
      <c r="AA20" s="744">
        <v>68.229786000000004</v>
      </c>
      <c r="AC20" s="66"/>
    </row>
    <row r="21" spans="1:29" ht="14.4">
      <c r="A21" s="745" t="s">
        <v>394</v>
      </c>
      <c r="B21" s="798"/>
      <c r="C21" s="798"/>
      <c r="D21" s="799">
        <v>3</v>
      </c>
      <c r="E21" s="140">
        <v>4.2</v>
      </c>
      <c r="F21" s="140">
        <v>13.2</v>
      </c>
      <c r="G21" s="140">
        <v>20.714338999999999</v>
      </c>
      <c r="H21" s="140">
        <v>29.689634000000002</v>
      </c>
      <c r="I21" s="140">
        <v>35.4</v>
      </c>
      <c r="J21" s="140">
        <v>37.753421000000003</v>
      </c>
      <c r="K21" s="140">
        <v>39.5</v>
      </c>
      <c r="L21" s="140">
        <v>40.918529999999997</v>
      </c>
      <c r="M21" s="140">
        <v>41.799204000000003</v>
      </c>
      <c r="N21" s="140">
        <v>42.442236000000001</v>
      </c>
      <c r="O21" s="140">
        <v>44.278928000000001</v>
      </c>
      <c r="P21" s="140">
        <v>46.4</v>
      </c>
      <c r="Q21" s="140">
        <v>47.599699999999999</v>
      </c>
      <c r="R21" s="140">
        <v>48.489448000000003</v>
      </c>
      <c r="S21" s="140">
        <v>50.484616000000003</v>
      </c>
      <c r="T21" s="140">
        <v>53.160125999999998</v>
      </c>
      <c r="U21" s="746">
        <v>54</v>
      </c>
      <c r="V21" s="746">
        <v>59.3</v>
      </c>
      <c r="W21" s="746">
        <v>63.489158000000003</v>
      </c>
      <c r="X21" s="746">
        <v>64.477166999999994</v>
      </c>
      <c r="Y21" s="746">
        <v>64.923616999999993</v>
      </c>
      <c r="Z21" s="746">
        <v>65.017315999999994</v>
      </c>
      <c r="AA21" s="746">
        <v>65.289845</v>
      </c>
      <c r="AC21" s="139"/>
    </row>
    <row r="22" spans="1:29">
      <c r="A22" s="588"/>
      <c r="B22" s="800"/>
      <c r="C22" s="800"/>
      <c r="D22" s="801"/>
      <c r="E22" s="775"/>
      <c r="F22" s="775"/>
      <c r="G22" s="775"/>
      <c r="H22" s="775"/>
      <c r="I22" s="775"/>
      <c r="J22" s="775"/>
      <c r="K22" s="775"/>
      <c r="L22" s="775"/>
      <c r="M22" s="775"/>
      <c r="N22" s="65"/>
      <c r="O22" s="776"/>
      <c r="P22" s="777"/>
      <c r="Q22" s="777"/>
      <c r="R22" s="777"/>
      <c r="S22" s="777"/>
      <c r="T22" s="777"/>
      <c r="U22" s="777"/>
      <c r="V22" s="777"/>
      <c r="W22" s="778"/>
      <c r="X22" s="778"/>
      <c r="Y22" s="778"/>
      <c r="Z22" s="778"/>
      <c r="AA22" s="778"/>
      <c r="AC22" s="894"/>
    </row>
    <row r="23" spans="1:29" ht="16.149999999999999">
      <c r="A23" s="506" t="s">
        <v>242</v>
      </c>
      <c r="B23" s="782"/>
      <c r="C23" s="802"/>
      <c r="D23" s="802"/>
      <c r="E23" s="509"/>
      <c r="F23" s="509"/>
      <c r="G23" s="509"/>
      <c r="H23" s="509"/>
      <c r="I23" s="509"/>
      <c r="J23" s="509"/>
      <c r="K23" s="509"/>
      <c r="L23" s="509"/>
      <c r="M23" s="509"/>
      <c r="N23" s="509"/>
      <c r="O23" s="509"/>
      <c r="P23" s="509"/>
      <c r="Q23" s="509"/>
      <c r="R23" s="137"/>
      <c r="S23" s="138"/>
      <c r="T23" s="138"/>
      <c r="U23" s="138"/>
      <c r="V23" s="138"/>
      <c r="W23" s="581"/>
      <c r="X23" s="581"/>
      <c r="Y23" s="581"/>
      <c r="Z23" s="581"/>
      <c r="AA23" s="581"/>
    </row>
    <row r="24" spans="1:29">
      <c r="A24" s="71" t="s">
        <v>1</v>
      </c>
      <c r="B24" s="784">
        <v>9289</v>
      </c>
      <c r="C24" s="784">
        <v>14596</v>
      </c>
      <c r="D24" s="784">
        <v>14490</v>
      </c>
      <c r="E24" s="62">
        <v>14885</v>
      </c>
      <c r="F24" s="62" t="s">
        <v>48</v>
      </c>
      <c r="G24" s="62" t="s">
        <v>48</v>
      </c>
      <c r="H24" s="62" t="s">
        <v>48</v>
      </c>
      <c r="I24" s="62" t="s">
        <v>48</v>
      </c>
      <c r="J24" s="62" t="s">
        <v>48</v>
      </c>
      <c r="K24" s="62" t="s">
        <v>48</v>
      </c>
      <c r="L24" s="322">
        <v>12157</v>
      </c>
      <c r="M24" s="322">
        <v>11843</v>
      </c>
      <c r="N24" s="322">
        <v>11708</v>
      </c>
      <c r="O24" s="322">
        <v>11165</v>
      </c>
      <c r="P24" s="322">
        <v>10780</v>
      </c>
      <c r="Q24" s="322">
        <v>10474</v>
      </c>
      <c r="R24" s="324">
        <v>10181</v>
      </c>
      <c r="S24" s="142">
        <v>9721</v>
      </c>
      <c r="T24" s="325">
        <v>8965</v>
      </c>
      <c r="U24" s="325">
        <v>8392</v>
      </c>
      <c r="V24" s="325">
        <v>7992</v>
      </c>
      <c r="W24" s="325">
        <v>7384</v>
      </c>
      <c r="X24" s="325">
        <v>6714</v>
      </c>
      <c r="Y24" s="325">
        <v>5882</v>
      </c>
      <c r="Z24" s="325">
        <v>5212</v>
      </c>
      <c r="AA24" s="325">
        <v>4872</v>
      </c>
    </row>
    <row r="25" spans="1:29">
      <c r="A25" s="71" t="s">
        <v>2</v>
      </c>
      <c r="B25" s="784">
        <v>1243</v>
      </c>
      <c r="C25" s="784">
        <v>2478</v>
      </c>
      <c r="D25" s="784">
        <v>2298</v>
      </c>
      <c r="E25" s="62">
        <v>2165</v>
      </c>
      <c r="F25" s="62" t="s">
        <v>48</v>
      </c>
      <c r="G25" s="62" t="s">
        <v>48</v>
      </c>
      <c r="H25" s="62" t="s">
        <v>48</v>
      </c>
      <c r="I25" s="62" t="s">
        <v>48</v>
      </c>
      <c r="J25" s="62" t="s">
        <v>48</v>
      </c>
      <c r="K25" s="62" t="s">
        <v>48</v>
      </c>
      <c r="L25" s="322">
        <v>1492</v>
      </c>
      <c r="M25" s="322">
        <v>1466</v>
      </c>
      <c r="N25" s="322">
        <v>1444</v>
      </c>
      <c r="O25" s="322">
        <v>1444</v>
      </c>
      <c r="P25" s="322">
        <v>1394</v>
      </c>
      <c r="Q25" s="323">
        <v>1361</v>
      </c>
      <c r="R25" s="324">
        <v>1344</v>
      </c>
      <c r="S25" s="142">
        <v>1305</v>
      </c>
      <c r="T25" s="325">
        <v>1233</v>
      </c>
      <c r="U25" s="325">
        <v>1185</v>
      </c>
      <c r="V25" s="325">
        <v>1149</v>
      </c>
      <c r="W25" s="325">
        <v>1085</v>
      </c>
      <c r="X25" s="325">
        <v>1010</v>
      </c>
      <c r="Y25" s="325">
        <v>1182</v>
      </c>
      <c r="Z25" s="325">
        <v>1291</v>
      </c>
      <c r="AA25" s="325">
        <v>1233</v>
      </c>
    </row>
    <row r="26" spans="1:29">
      <c r="A26" s="579" t="s">
        <v>293</v>
      </c>
      <c r="B26" s="783" t="s">
        <v>32</v>
      </c>
      <c r="C26" s="783" t="s">
        <v>32</v>
      </c>
      <c r="D26" s="783" t="s">
        <v>32</v>
      </c>
      <c r="E26" s="89" t="s">
        <v>32</v>
      </c>
      <c r="F26" s="89" t="s">
        <v>32</v>
      </c>
      <c r="G26" s="89" t="s">
        <v>32</v>
      </c>
      <c r="H26" s="89" t="s">
        <v>32</v>
      </c>
      <c r="I26" s="89" t="s">
        <v>32</v>
      </c>
      <c r="J26" s="89" t="s">
        <v>32</v>
      </c>
      <c r="K26" s="89" t="s">
        <v>32</v>
      </c>
      <c r="L26" s="89" t="s">
        <v>32</v>
      </c>
      <c r="M26" s="89" t="s">
        <v>32</v>
      </c>
      <c r="N26" s="89" t="s">
        <v>32</v>
      </c>
      <c r="O26" s="89" t="s">
        <v>32</v>
      </c>
      <c r="P26" s="89" t="s">
        <v>32</v>
      </c>
      <c r="Q26" s="89" t="s">
        <v>32</v>
      </c>
      <c r="R26" s="89" t="s">
        <v>32</v>
      </c>
      <c r="S26" s="89" t="s">
        <v>32</v>
      </c>
      <c r="T26" s="89" t="s">
        <v>32</v>
      </c>
      <c r="U26" s="89" t="s">
        <v>32</v>
      </c>
      <c r="V26" s="325">
        <v>11</v>
      </c>
      <c r="W26" s="325">
        <v>11</v>
      </c>
      <c r="X26" s="325">
        <v>11</v>
      </c>
      <c r="Y26" s="325">
        <v>11</v>
      </c>
      <c r="Z26" s="325">
        <v>11</v>
      </c>
      <c r="AA26" s="325">
        <v>11</v>
      </c>
    </row>
    <row r="27" spans="1:29">
      <c r="A27" s="71" t="s">
        <v>3</v>
      </c>
      <c r="B27" s="783" t="s">
        <v>32</v>
      </c>
      <c r="C27" s="783" t="s">
        <v>32</v>
      </c>
      <c r="D27" s="784">
        <v>1107</v>
      </c>
      <c r="E27" s="62">
        <v>1454</v>
      </c>
      <c r="F27" s="62" t="s">
        <v>48</v>
      </c>
      <c r="G27" s="62" t="s">
        <v>48</v>
      </c>
      <c r="H27" s="62" t="s">
        <v>48</v>
      </c>
      <c r="I27" s="62" t="s">
        <v>48</v>
      </c>
      <c r="J27" s="62" t="s">
        <v>48</v>
      </c>
      <c r="K27" s="62" t="s">
        <v>48</v>
      </c>
      <c r="L27" s="322">
        <v>2687</v>
      </c>
      <c r="M27" s="322">
        <v>2760</v>
      </c>
      <c r="N27" s="322">
        <v>2947</v>
      </c>
      <c r="O27" s="322">
        <v>3063</v>
      </c>
      <c r="P27" s="322">
        <v>3193</v>
      </c>
      <c r="Q27" s="323">
        <v>3256</v>
      </c>
      <c r="R27" s="324">
        <v>3256</v>
      </c>
      <c r="S27" s="142">
        <v>3265</v>
      </c>
      <c r="T27" s="325">
        <v>3185</v>
      </c>
      <c r="U27" s="325">
        <v>3025</v>
      </c>
      <c r="V27" s="325">
        <v>2979</v>
      </c>
      <c r="W27" s="325">
        <v>2794</v>
      </c>
      <c r="X27" s="325">
        <v>2719</v>
      </c>
      <c r="Y27" s="325">
        <v>2748</v>
      </c>
      <c r="Z27" s="325">
        <v>2803</v>
      </c>
      <c r="AA27" s="325">
        <v>2800</v>
      </c>
    </row>
    <row r="28" spans="1:29" ht="16.149999999999999">
      <c r="A28" s="321" t="s">
        <v>236</v>
      </c>
      <c r="B28" s="783" t="s">
        <v>32</v>
      </c>
      <c r="C28" s="783" t="s">
        <v>32</v>
      </c>
      <c r="D28" s="783" t="s">
        <v>32</v>
      </c>
      <c r="E28" s="89" t="s">
        <v>32</v>
      </c>
      <c r="F28" s="89" t="s">
        <v>32</v>
      </c>
      <c r="G28" s="89" t="s">
        <v>32</v>
      </c>
      <c r="H28" s="89" t="s">
        <v>32</v>
      </c>
      <c r="I28" s="89" t="s">
        <v>32</v>
      </c>
      <c r="J28" s="89" t="s">
        <v>32</v>
      </c>
      <c r="K28" s="89" t="s">
        <v>32</v>
      </c>
      <c r="L28" s="89" t="s">
        <v>32</v>
      </c>
      <c r="M28" s="89" t="s">
        <v>32</v>
      </c>
      <c r="N28" s="89" t="s">
        <v>32</v>
      </c>
      <c r="O28" s="89" t="s">
        <v>32</v>
      </c>
      <c r="P28" s="141" t="s">
        <v>32</v>
      </c>
      <c r="Q28" s="141" t="s">
        <v>32</v>
      </c>
      <c r="R28" s="324">
        <v>1</v>
      </c>
      <c r="S28" s="142">
        <v>8</v>
      </c>
      <c r="T28" s="325">
        <v>9</v>
      </c>
      <c r="U28" s="325">
        <v>9</v>
      </c>
      <c r="V28" s="325">
        <v>12</v>
      </c>
      <c r="W28" s="325">
        <v>14</v>
      </c>
      <c r="X28" s="325">
        <v>19</v>
      </c>
      <c r="Y28" s="325">
        <v>25</v>
      </c>
      <c r="Z28" s="325">
        <v>25</v>
      </c>
      <c r="AA28" s="325">
        <v>25</v>
      </c>
    </row>
    <row r="29" spans="1:29">
      <c r="A29" s="580" t="s">
        <v>294</v>
      </c>
      <c r="B29" s="783" t="s">
        <v>32</v>
      </c>
      <c r="C29" s="783" t="s">
        <v>32</v>
      </c>
      <c r="D29" s="783" t="s">
        <v>32</v>
      </c>
      <c r="E29" s="141" t="s">
        <v>32</v>
      </c>
      <c r="F29" s="141" t="s">
        <v>32</v>
      </c>
      <c r="G29" s="141" t="s">
        <v>32</v>
      </c>
      <c r="H29" s="141" t="s">
        <v>32</v>
      </c>
      <c r="I29" s="141" t="s">
        <v>32</v>
      </c>
      <c r="J29" s="141" t="s">
        <v>32</v>
      </c>
      <c r="K29" s="141" t="s">
        <v>32</v>
      </c>
      <c r="L29" s="141" t="s">
        <v>32</v>
      </c>
      <c r="M29" s="141" t="s">
        <v>32</v>
      </c>
      <c r="N29" s="141" t="s">
        <v>32</v>
      </c>
      <c r="O29" s="141" t="s">
        <v>32</v>
      </c>
      <c r="P29" s="141" t="s">
        <v>32</v>
      </c>
      <c r="Q29" s="141" t="s">
        <v>32</v>
      </c>
      <c r="R29" s="141" t="s">
        <v>32</v>
      </c>
      <c r="S29" s="141" t="s">
        <v>32</v>
      </c>
      <c r="T29" s="141" t="s">
        <v>32</v>
      </c>
      <c r="U29" s="325">
        <v>55</v>
      </c>
      <c r="V29" s="325">
        <v>91</v>
      </c>
      <c r="W29" s="325">
        <v>90</v>
      </c>
      <c r="X29" s="325">
        <v>112</v>
      </c>
      <c r="Y29" s="325">
        <v>119</v>
      </c>
      <c r="Z29" s="325">
        <v>123</v>
      </c>
      <c r="AA29" s="325">
        <v>124</v>
      </c>
    </row>
    <row r="30" spans="1:29">
      <c r="A30" s="733" t="s">
        <v>244</v>
      </c>
      <c r="B30" s="803">
        <f>SUM(B24:B28)</f>
        <v>10532</v>
      </c>
      <c r="C30" s="803">
        <f>SUM(C24:C28)</f>
        <v>17074</v>
      </c>
      <c r="D30" s="803">
        <f>SUM(D24:D28)</f>
        <v>17895</v>
      </c>
      <c r="E30" s="731">
        <f>SUM(E24:E28)</f>
        <v>18504</v>
      </c>
      <c r="F30" s="731" t="s">
        <v>48</v>
      </c>
      <c r="G30" s="731" t="s">
        <v>48</v>
      </c>
      <c r="H30" s="731" t="s">
        <v>48</v>
      </c>
      <c r="I30" s="731" t="s">
        <v>48</v>
      </c>
      <c r="J30" s="731" t="s">
        <v>48</v>
      </c>
      <c r="K30" s="731" t="s">
        <v>48</v>
      </c>
      <c r="L30" s="731">
        <f>SUM(L24:L28)</f>
        <v>16336</v>
      </c>
      <c r="M30" s="731">
        <f>SUM(M24:M28)</f>
        <v>16069</v>
      </c>
      <c r="N30" s="731">
        <f>SUM(N24:N28)</f>
        <v>16099</v>
      </c>
      <c r="O30" s="731">
        <f t="shared" ref="O30:T30" si="1">SUM(O24:O28)</f>
        <v>15672</v>
      </c>
      <c r="P30" s="731">
        <f t="shared" si="1"/>
        <v>15367</v>
      </c>
      <c r="Q30" s="731">
        <f t="shared" si="1"/>
        <v>15091</v>
      </c>
      <c r="R30" s="731">
        <f t="shared" si="1"/>
        <v>14782</v>
      </c>
      <c r="S30" s="731">
        <f t="shared" si="1"/>
        <v>14299</v>
      </c>
      <c r="T30" s="731">
        <f t="shared" si="1"/>
        <v>13392</v>
      </c>
      <c r="U30" s="731">
        <f>SUM(U24:U29)</f>
        <v>12666</v>
      </c>
      <c r="V30" s="731">
        <v>12234</v>
      </c>
      <c r="W30" s="731">
        <v>11378</v>
      </c>
      <c r="X30" s="731">
        <v>10585</v>
      </c>
      <c r="Y30" s="731">
        <v>9967</v>
      </c>
      <c r="Z30" s="731">
        <v>9465</v>
      </c>
      <c r="AA30" s="731">
        <v>9065</v>
      </c>
    </row>
    <row r="31" spans="1:29" ht="12.85" customHeight="1">
      <c r="A31" s="10" t="s">
        <v>221</v>
      </c>
      <c r="B31" s="11"/>
      <c r="C31" s="4"/>
      <c r="D31" s="4"/>
      <c r="E31" s="4"/>
      <c r="F31" s="4"/>
      <c r="G31" s="4"/>
      <c r="H31" s="5"/>
      <c r="I31" s="5"/>
      <c r="J31" s="8"/>
      <c r="K31" s="8"/>
      <c r="L31" s="996"/>
      <c r="M31" s="996"/>
      <c r="N31" s="996"/>
      <c r="O31" s="996"/>
      <c r="P31" s="9"/>
      <c r="Q31" s="86"/>
      <c r="R31" s="86"/>
    </row>
    <row r="32" spans="1:29" ht="12.85" customHeight="1">
      <c r="A32" s="10" t="s">
        <v>222</v>
      </c>
      <c r="B32" s="11"/>
      <c r="C32" s="4"/>
      <c r="D32" s="4"/>
      <c r="E32" s="4"/>
      <c r="F32" s="4"/>
      <c r="G32" s="4"/>
      <c r="H32" s="5"/>
      <c r="I32" s="5"/>
      <c r="J32" s="8"/>
      <c r="K32" s="8"/>
      <c r="L32" s="996"/>
      <c r="M32" s="996"/>
      <c r="N32" s="996"/>
      <c r="O32" s="996"/>
      <c r="P32" s="9"/>
      <c r="Q32" s="86"/>
      <c r="R32" s="86"/>
    </row>
    <row r="33" spans="1:18" ht="12.85" customHeight="1">
      <c r="A33" s="10" t="s">
        <v>223</v>
      </c>
      <c r="B33" s="11"/>
      <c r="C33" s="4"/>
      <c r="D33" s="4"/>
      <c r="E33" s="4"/>
      <c r="F33" s="4"/>
      <c r="G33" s="4"/>
      <c r="H33" s="5"/>
      <c r="I33" s="5"/>
      <c r="J33" s="8"/>
      <c r="K33" s="8"/>
      <c r="L33" s="996"/>
      <c r="M33" s="996"/>
      <c r="N33" s="996"/>
      <c r="O33" s="996"/>
      <c r="P33" s="9"/>
      <c r="Q33" s="86"/>
      <c r="R33" s="86"/>
    </row>
    <row r="34" spans="1:18" ht="12.85" customHeight="1">
      <c r="A34" s="10" t="s">
        <v>235</v>
      </c>
      <c r="B34" s="11"/>
      <c r="C34" s="4"/>
      <c r="D34" s="4"/>
      <c r="E34" s="4"/>
      <c r="F34" s="4"/>
      <c r="G34" s="4"/>
      <c r="H34" s="5"/>
      <c r="I34" s="5"/>
      <c r="J34" s="8"/>
      <c r="K34" s="8"/>
      <c r="L34" s="9"/>
      <c r="M34" s="9"/>
      <c r="N34" s="9"/>
      <c r="O34" s="9"/>
      <c r="P34" s="9"/>
      <c r="Q34" s="86"/>
      <c r="R34" s="86"/>
    </row>
    <row r="35" spans="1:18" ht="12.85" customHeight="1">
      <c r="A35" s="10" t="s">
        <v>237</v>
      </c>
      <c r="B35" s="11"/>
      <c r="C35" s="4"/>
      <c r="D35" s="4"/>
      <c r="E35" s="4"/>
      <c r="F35" s="4"/>
      <c r="G35" s="4"/>
      <c r="H35" s="5"/>
      <c r="I35" s="5"/>
      <c r="J35" s="8"/>
      <c r="K35" s="8"/>
      <c r="L35" s="9"/>
      <c r="M35" s="9"/>
      <c r="N35" s="9"/>
      <c r="O35" s="9"/>
      <c r="P35" s="9"/>
      <c r="Q35" s="91"/>
      <c r="R35" s="86"/>
    </row>
    <row r="36" spans="1:18" ht="12.85" customHeight="1">
      <c r="A36" s="333" t="s">
        <v>240</v>
      </c>
      <c r="B36" s="12"/>
      <c r="C36" s="12"/>
      <c r="D36" s="12"/>
      <c r="E36" s="12"/>
      <c r="F36" s="12"/>
      <c r="G36" s="12"/>
      <c r="H36" s="86"/>
      <c r="I36" s="86"/>
      <c r="J36" s="86"/>
      <c r="K36" s="86"/>
      <c r="L36" s="5"/>
      <c r="M36" s="86"/>
      <c r="N36" s="86"/>
      <c r="O36" s="86"/>
      <c r="P36" s="91"/>
      <c r="Q36" s="91"/>
      <c r="R36" s="86"/>
    </row>
    <row r="37" spans="1:18">
      <c r="A37" s="10" t="s">
        <v>241</v>
      </c>
    </row>
    <row r="41" spans="1:18">
      <c r="F41" s="1" t="s">
        <v>123</v>
      </c>
    </row>
  </sheetData>
  <mergeCells count="3">
    <mergeCell ref="L33:O33"/>
    <mergeCell ref="L31:O31"/>
    <mergeCell ref="L32:O32"/>
  </mergeCells>
  <phoneticPr fontId="15" type="noConversion"/>
  <pageMargins left="0.59055118110236227" right="0.59055118110236227" top="0.98425196850393704" bottom="0.98425196850393704" header="0.51181102362204722" footer="0.51181102362204722"/>
  <pageSetup paperSize="8" scale="86" orientation="landscape" r:id="rId1"/>
  <headerFooter alignWithMargins="0"/>
  <colBreaks count="1" manualBreakCount="1">
    <brk id="16" max="35" man="1"/>
  </col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AP62"/>
  <sheetViews>
    <sheetView workbookViewId="0">
      <pane xSplit="1" ySplit="5" topLeftCell="AL6" activePane="bottomRight" state="frozen"/>
      <selection pane="topRight" activeCell="B1" sqref="B1"/>
      <selection pane="bottomLeft" activeCell="A6" sqref="A6"/>
      <selection pane="bottomRight" activeCell="AN6" sqref="AN6"/>
    </sheetView>
  </sheetViews>
  <sheetFormatPr baseColWidth="10" defaultColWidth="11.44140625" defaultRowHeight="12.7"/>
  <cols>
    <col min="1" max="1" width="62.88671875" style="96" customWidth="1"/>
    <col min="2" max="5" width="7.6640625" style="96" customWidth="1"/>
    <col min="6" max="6" width="7.6640625" style="97" customWidth="1"/>
    <col min="7" max="38" width="7.6640625" style="96" customWidth="1"/>
    <col min="39" max="40" width="8.109375" style="96" customWidth="1"/>
    <col min="41" max="41" width="7.44140625" style="824" customWidth="1"/>
    <col min="42" max="42" width="8.6640625" style="96" customWidth="1"/>
    <col min="43" max="16384" width="11.44140625" style="96"/>
  </cols>
  <sheetData>
    <row r="1" spans="1:42" ht="17.850000000000001">
      <c r="A1" s="116" t="s">
        <v>47</v>
      </c>
    </row>
    <row r="3" spans="1:42" ht="15.55">
      <c r="A3" s="115" t="s">
        <v>39</v>
      </c>
      <c r="B3" s="103"/>
      <c r="C3" s="103"/>
      <c r="D3" s="103"/>
      <c r="E3" s="103"/>
    </row>
    <row r="4" spans="1:42">
      <c r="A4" s="114" t="s">
        <v>229</v>
      </c>
      <c r="B4" s="113"/>
      <c r="C4" s="113"/>
      <c r="D4" s="113"/>
      <c r="E4" s="113"/>
      <c r="L4" s="112"/>
      <c r="M4" s="112"/>
    </row>
    <row r="5" spans="1:42" ht="12.85" customHeight="1">
      <c r="A5" s="111"/>
      <c r="B5" s="531">
        <v>1978</v>
      </c>
      <c r="C5" s="531">
        <v>1979</v>
      </c>
      <c r="D5" s="531">
        <v>1980</v>
      </c>
      <c r="E5" s="531">
        <v>1981</v>
      </c>
      <c r="F5" s="531">
        <v>1982</v>
      </c>
      <c r="G5" s="531">
        <v>1983</v>
      </c>
      <c r="H5" s="531">
        <v>1984</v>
      </c>
      <c r="I5" s="531">
        <v>1985</v>
      </c>
      <c r="J5" s="531">
        <v>1986</v>
      </c>
      <c r="K5" s="531">
        <v>1987</v>
      </c>
      <c r="L5" s="531">
        <v>1988</v>
      </c>
      <c r="M5" s="531">
        <v>1989</v>
      </c>
      <c r="N5" s="531">
        <v>1990</v>
      </c>
      <c r="O5" s="531">
        <v>1991</v>
      </c>
      <c r="P5" s="531">
        <v>1992</v>
      </c>
      <c r="Q5" s="531">
        <v>1993</v>
      </c>
      <c r="R5" s="531">
        <v>1994</v>
      </c>
      <c r="S5" s="531">
        <v>1995</v>
      </c>
      <c r="T5" s="531">
        <v>1996</v>
      </c>
      <c r="U5" s="531">
        <v>1997</v>
      </c>
      <c r="V5" s="531">
        <v>1998</v>
      </c>
      <c r="W5" s="531">
        <v>1999</v>
      </c>
      <c r="X5" s="531">
        <v>2000</v>
      </c>
      <c r="Y5" s="531">
        <v>2001</v>
      </c>
      <c r="Z5" s="531">
        <v>2002</v>
      </c>
      <c r="AA5" s="531">
        <v>2003</v>
      </c>
      <c r="AB5" s="531">
        <v>2004</v>
      </c>
      <c r="AC5" s="531">
        <v>2005</v>
      </c>
      <c r="AD5" s="531">
        <v>2006</v>
      </c>
      <c r="AE5" s="531">
        <v>2007</v>
      </c>
      <c r="AF5" s="531">
        <v>2008</v>
      </c>
      <c r="AG5" s="531">
        <v>2009</v>
      </c>
      <c r="AH5" s="531">
        <v>2010</v>
      </c>
      <c r="AI5" s="531">
        <v>2011</v>
      </c>
      <c r="AJ5" s="531">
        <v>2012</v>
      </c>
      <c r="AK5" s="531">
        <v>2013</v>
      </c>
      <c r="AL5" s="531">
        <v>2014</v>
      </c>
      <c r="AM5" s="747">
        <v>2015</v>
      </c>
      <c r="AN5" s="747">
        <v>2016</v>
      </c>
      <c r="AO5" s="747" t="s">
        <v>401</v>
      </c>
      <c r="AP5" s="747" t="s">
        <v>421</v>
      </c>
    </row>
    <row r="6" spans="1:42" ht="15" customHeight="1">
      <c r="A6" s="110" t="s">
        <v>285</v>
      </c>
      <c r="B6" s="109">
        <v>27.32</v>
      </c>
      <c r="C6" s="109">
        <v>31.399000000000001</v>
      </c>
      <c r="D6" s="109">
        <v>36.067999999999998</v>
      </c>
      <c r="E6" s="109">
        <v>42.03</v>
      </c>
      <c r="F6" s="109">
        <v>49.725000000000001</v>
      </c>
      <c r="G6" s="109">
        <v>56.295000000000002</v>
      </c>
      <c r="H6" s="109">
        <v>58.06</v>
      </c>
      <c r="I6" s="109">
        <v>64.081999999999994</v>
      </c>
      <c r="J6" s="109">
        <v>70.950999999999993</v>
      </c>
      <c r="K6" s="109">
        <v>74.584000000000003</v>
      </c>
      <c r="L6" s="109">
        <v>81.231999999999999</v>
      </c>
      <c r="M6" s="109">
        <v>87.816000000000003</v>
      </c>
      <c r="N6" s="109">
        <v>94.173000000000002</v>
      </c>
      <c r="O6" s="109">
        <v>102.187</v>
      </c>
      <c r="P6" s="109">
        <v>107.901</v>
      </c>
      <c r="Q6" s="109">
        <v>109.645</v>
      </c>
      <c r="R6" s="109">
        <v>115.24900000000002</v>
      </c>
      <c r="S6" s="109">
        <v>118.453</v>
      </c>
      <c r="T6" s="109">
        <v>124.70400000000001</v>
      </c>
      <c r="U6" s="109">
        <v>124.139</v>
      </c>
      <c r="V6" s="109">
        <v>127.45900000000002</v>
      </c>
      <c r="W6" s="109">
        <v>132.94200000000001</v>
      </c>
      <c r="X6" s="109">
        <v>142.65600000000001</v>
      </c>
      <c r="Y6" s="109">
        <v>146.25199999999998</v>
      </c>
      <c r="Z6" s="109">
        <v>156.17200000000003</v>
      </c>
      <c r="AA6" s="109">
        <v>165.15799999999999</v>
      </c>
      <c r="AB6" s="109">
        <v>180.17800000000003</v>
      </c>
      <c r="AC6" s="109">
        <v>188.96100000000001</v>
      </c>
      <c r="AD6" s="109">
        <v>200.4</v>
      </c>
      <c r="AE6" s="109">
        <v>214.44299999999998</v>
      </c>
      <c r="AF6" s="109">
        <v>223.923</v>
      </c>
      <c r="AG6" s="109">
        <v>231.45800000000003</v>
      </c>
      <c r="AH6" s="109">
        <v>230.387</v>
      </c>
      <c r="AI6" s="109">
        <v>235.91</v>
      </c>
      <c r="AJ6" s="109">
        <v>244.45</v>
      </c>
      <c r="AK6" s="109">
        <v>252.75</v>
      </c>
      <c r="AL6" s="109">
        <v>253.24399999999997</v>
      </c>
      <c r="AM6" s="109">
        <v>250.53900000000004</v>
      </c>
      <c r="AN6" s="109">
        <v>248.92899999999997</v>
      </c>
      <c r="AO6" s="109">
        <v>254.29300000000001</v>
      </c>
      <c r="AP6" s="109">
        <v>260.387</v>
      </c>
    </row>
    <row r="7" spans="1:42" s="118" customFormat="1" ht="15" customHeight="1">
      <c r="A7" s="114" t="s">
        <v>286</v>
      </c>
      <c r="B7" s="357">
        <v>27.155999999999999</v>
      </c>
      <c r="C7" s="357">
        <v>31.227</v>
      </c>
      <c r="D7" s="357">
        <v>35.869</v>
      </c>
      <c r="E7" s="357">
        <v>41.796999999999997</v>
      </c>
      <c r="F7" s="357">
        <v>49.463999999999999</v>
      </c>
      <c r="G7" s="357">
        <v>56.023999999999994</v>
      </c>
      <c r="H7" s="357">
        <v>57.777999999999999</v>
      </c>
      <c r="I7" s="357">
        <v>63.795999999999992</v>
      </c>
      <c r="J7" s="357">
        <v>70.618999999999986</v>
      </c>
      <c r="K7" s="357">
        <v>74.25</v>
      </c>
      <c r="L7" s="357">
        <v>80.879000000000005</v>
      </c>
      <c r="M7" s="357">
        <v>87.474999999999994</v>
      </c>
      <c r="N7" s="357">
        <v>93.803000000000011</v>
      </c>
      <c r="O7" s="357">
        <v>101.788</v>
      </c>
      <c r="P7" s="357">
        <v>107.477</v>
      </c>
      <c r="Q7" s="357">
        <v>109.22</v>
      </c>
      <c r="R7" s="357">
        <v>114.72800000000002</v>
      </c>
      <c r="S7" s="357">
        <v>117.991</v>
      </c>
      <c r="T7" s="357">
        <v>124.20100000000001</v>
      </c>
      <c r="U7" s="357">
        <v>123.58099999999999</v>
      </c>
      <c r="V7" s="357">
        <v>126.89100000000002</v>
      </c>
      <c r="W7" s="357">
        <v>132.22300000000001</v>
      </c>
      <c r="X7" s="357">
        <v>141.87899999999999</v>
      </c>
      <c r="Y7" s="357">
        <v>145.41299999999998</v>
      </c>
      <c r="Z7" s="357">
        <v>155.29100000000003</v>
      </c>
      <c r="AA7" s="357">
        <v>164.25599999999997</v>
      </c>
      <c r="AB7" s="357">
        <v>179.21</v>
      </c>
      <c r="AC7" s="357">
        <v>187.94499999999999</v>
      </c>
      <c r="AD7" s="357">
        <v>199.364</v>
      </c>
      <c r="AE7" s="357">
        <v>213.34199999999996</v>
      </c>
      <c r="AF7" s="357">
        <v>222.74100000000001</v>
      </c>
      <c r="AG7" s="357">
        <v>230.24600000000004</v>
      </c>
      <c r="AH7" s="357">
        <v>229.18099999999998</v>
      </c>
      <c r="AI7" s="357">
        <v>234.67600000000002</v>
      </c>
      <c r="AJ7" s="357">
        <v>243.20600000000002</v>
      </c>
      <c r="AK7" s="357">
        <v>251.46800000000002</v>
      </c>
      <c r="AL7" s="357">
        <v>251.92299999999997</v>
      </c>
      <c r="AM7" s="357">
        <v>249.15800000000004</v>
      </c>
      <c r="AN7" s="357">
        <v>247.51899999999998</v>
      </c>
      <c r="AO7" s="357">
        <v>252.82300000000001</v>
      </c>
      <c r="AP7" s="357">
        <v>258.86100000000005</v>
      </c>
    </row>
    <row r="8" spans="1:42" ht="12.85" customHeight="1">
      <c r="A8" s="314"/>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row>
    <row r="9" spans="1:42" s="103" customFormat="1" ht="12.85" customHeight="1">
      <c r="A9" s="314" t="s">
        <v>40</v>
      </c>
      <c r="B9" s="312">
        <v>9.8040000000000003</v>
      </c>
      <c r="C9" s="312">
        <v>11.284000000000001</v>
      </c>
      <c r="D9" s="312">
        <v>13.053999999999998</v>
      </c>
      <c r="E9" s="312">
        <v>15.368000000000002</v>
      </c>
      <c r="F9" s="312">
        <v>18.318999999999999</v>
      </c>
      <c r="G9" s="312">
        <v>21.343</v>
      </c>
      <c r="H9" s="312">
        <v>23.760999999999999</v>
      </c>
      <c r="I9" s="312">
        <v>25.927</v>
      </c>
      <c r="J9" s="312">
        <v>31.442</v>
      </c>
      <c r="K9" s="312">
        <v>32.914999999999999</v>
      </c>
      <c r="L9" s="312">
        <v>34.785999999999994</v>
      </c>
      <c r="M9" s="312">
        <v>36.274000000000001</v>
      </c>
      <c r="N9" s="312">
        <v>39.321999999999996</v>
      </c>
      <c r="O9" s="312">
        <v>42.123999999999995</v>
      </c>
      <c r="P9" s="312">
        <v>45.857999999999997</v>
      </c>
      <c r="Q9" s="312">
        <v>47.576000000000008</v>
      </c>
      <c r="R9" s="312">
        <v>50.471000000000004</v>
      </c>
      <c r="S9" s="312">
        <v>54.79</v>
      </c>
      <c r="T9" s="312">
        <v>58.837999999999994</v>
      </c>
      <c r="U9" s="312">
        <v>62.040999999999997</v>
      </c>
      <c r="V9" s="312">
        <v>64.498999999999995</v>
      </c>
      <c r="W9" s="312">
        <v>68.174000000000007</v>
      </c>
      <c r="X9" s="312">
        <v>74.021000000000001</v>
      </c>
      <c r="Y9" s="312">
        <v>74.341000000000008</v>
      </c>
      <c r="Z9" s="312">
        <v>80.452000000000012</v>
      </c>
      <c r="AA9" s="312">
        <v>85.078999999999994</v>
      </c>
      <c r="AB9" s="312">
        <v>88.908000000000015</v>
      </c>
      <c r="AC9" s="312">
        <v>93.022999999999996</v>
      </c>
      <c r="AD9" s="312">
        <v>97.8</v>
      </c>
      <c r="AE9" s="312">
        <v>102.38400000000001</v>
      </c>
      <c r="AF9" s="312">
        <v>107.613</v>
      </c>
      <c r="AG9" s="312">
        <v>113.41300000000001</v>
      </c>
      <c r="AH9" s="312">
        <v>117.44399999999999</v>
      </c>
      <c r="AI9" s="312">
        <v>120.29299999999999</v>
      </c>
      <c r="AJ9" s="312">
        <v>124.376</v>
      </c>
      <c r="AK9" s="312">
        <v>128.48799999999997</v>
      </c>
      <c r="AL9" s="312">
        <v>131.89299999999997</v>
      </c>
      <c r="AM9" s="312">
        <v>132.88300000000004</v>
      </c>
      <c r="AN9" s="312">
        <v>133.37299999999996</v>
      </c>
      <c r="AO9" s="312">
        <v>136.31199999999998</v>
      </c>
      <c r="AP9" s="312">
        <v>137.73400000000001</v>
      </c>
    </row>
    <row r="10" spans="1:42" s="103" customFormat="1" ht="12.85" customHeight="1">
      <c r="A10" s="108" t="s">
        <v>231</v>
      </c>
      <c r="B10" s="104">
        <v>3.4350000000000001</v>
      </c>
      <c r="C10" s="104">
        <v>3.923</v>
      </c>
      <c r="D10" s="104">
        <v>4.5759999999999996</v>
      </c>
      <c r="E10" s="104">
        <v>5.2649999999999997</v>
      </c>
      <c r="F10" s="104">
        <v>6.1429999999999998</v>
      </c>
      <c r="G10" s="104">
        <v>7.1689999999999996</v>
      </c>
      <c r="H10" s="104">
        <v>7.9279999999999999</v>
      </c>
      <c r="I10" s="104">
        <v>8.75</v>
      </c>
      <c r="J10" s="104">
        <v>11.603999999999999</v>
      </c>
      <c r="K10" s="104">
        <v>12.23</v>
      </c>
      <c r="L10" s="104">
        <v>12.821999999999999</v>
      </c>
      <c r="M10" s="104">
        <v>13.188000000000001</v>
      </c>
      <c r="N10" s="104">
        <v>14.573</v>
      </c>
      <c r="O10" s="104">
        <v>15.582000000000001</v>
      </c>
      <c r="P10" s="104">
        <v>17.375</v>
      </c>
      <c r="Q10" s="104">
        <v>18.117000000000001</v>
      </c>
      <c r="R10" s="104">
        <v>19.632000000000001</v>
      </c>
      <c r="S10" s="104">
        <v>21.805</v>
      </c>
      <c r="T10" s="104">
        <v>23.995999999999999</v>
      </c>
      <c r="U10" s="104">
        <v>26.201000000000001</v>
      </c>
      <c r="V10" s="104">
        <v>26.814</v>
      </c>
      <c r="W10" s="104">
        <v>27.661999999999999</v>
      </c>
      <c r="X10" s="104">
        <v>31.175999999999998</v>
      </c>
      <c r="Y10" s="104">
        <v>29.504999999999999</v>
      </c>
      <c r="Z10" s="104">
        <v>32.816000000000003</v>
      </c>
      <c r="AA10" s="104">
        <v>34.442</v>
      </c>
      <c r="AB10" s="104">
        <v>36.468000000000004</v>
      </c>
      <c r="AC10" s="104">
        <v>38.167000000000002</v>
      </c>
      <c r="AD10" s="104">
        <v>40.127000000000002</v>
      </c>
      <c r="AE10" s="104">
        <v>40.335000000000001</v>
      </c>
      <c r="AF10" s="104">
        <v>41.301000000000002</v>
      </c>
      <c r="AG10" s="104">
        <v>44.179000000000002</v>
      </c>
      <c r="AH10" s="104">
        <v>46.261000000000003</v>
      </c>
      <c r="AI10" s="104">
        <v>47.558</v>
      </c>
      <c r="AJ10" s="104">
        <v>49.277999999999999</v>
      </c>
      <c r="AK10" s="502">
        <v>50.872999999999998</v>
      </c>
      <c r="AL10" s="502">
        <v>51.393000000000001</v>
      </c>
      <c r="AM10" s="502">
        <v>50.896000000000001</v>
      </c>
      <c r="AN10" s="502">
        <v>50.753</v>
      </c>
      <c r="AO10" s="502">
        <v>51.802</v>
      </c>
      <c r="AP10" s="502">
        <v>52.566000000000003</v>
      </c>
    </row>
    <row r="11" spans="1:42" ht="12.85" customHeight="1">
      <c r="A11" s="106" t="s">
        <v>138</v>
      </c>
      <c r="B11" s="104">
        <v>6.2990000000000004</v>
      </c>
      <c r="C11" s="104">
        <v>7.2869999999999999</v>
      </c>
      <c r="D11" s="104">
        <v>8.3859999999999992</v>
      </c>
      <c r="E11" s="104">
        <v>9.9920000000000009</v>
      </c>
      <c r="F11" s="104">
        <v>12.044</v>
      </c>
      <c r="G11" s="104">
        <v>14.015000000000001</v>
      </c>
      <c r="H11" s="104">
        <v>15.66</v>
      </c>
      <c r="I11" s="104">
        <v>16.98</v>
      </c>
      <c r="J11" s="104">
        <v>19.603999999999999</v>
      </c>
      <c r="K11" s="104">
        <v>20.43</v>
      </c>
      <c r="L11" s="104">
        <v>21.670999999999999</v>
      </c>
      <c r="M11" s="104">
        <v>22.709</v>
      </c>
      <c r="N11" s="104">
        <v>24.364000000000001</v>
      </c>
      <c r="O11" s="104">
        <v>26.064</v>
      </c>
      <c r="P11" s="104">
        <v>27.949000000000002</v>
      </c>
      <c r="Q11" s="104">
        <v>28.92</v>
      </c>
      <c r="R11" s="104">
        <v>30.27</v>
      </c>
      <c r="S11" s="104">
        <v>32.183</v>
      </c>
      <c r="T11" s="104">
        <v>33.832999999999998</v>
      </c>
      <c r="U11" s="104">
        <v>34.779000000000003</v>
      </c>
      <c r="V11" s="104">
        <v>36.787999999999997</v>
      </c>
      <c r="W11" s="104">
        <v>39.655999999999999</v>
      </c>
      <c r="X11" s="104">
        <v>41.926000000000002</v>
      </c>
      <c r="Y11" s="104">
        <v>43.902999999999999</v>
      </c>
      <c r="Z11" s="104">
        <v>46.68</v>
      </c>
      <c r="AA11" s="104">
        <v>49.18</v>
      </c>
      <c r="AB11" s="104">
        <v>50.896999999999998</v>
      </c>
      <c r="AC11" s="104">
        <v>53.314999999999998</v>
      </c>
      <c r="AD11" s="104">
        <v>56.036999999999999</v>
      </c>
      <c r="AE11" s="104">
        <v>60.28</v>
      </c>
      <c r="AF11" s="104">
        <v>64.358999999999995</v>
      </c>
      <c r="AG11" s="104">
        <v>67.088999999999999</v>
      </c>
      <c r="AH11" s="104">
        <v>68.915999999999997</v>
      </c>
      <c r="AI11" s="104">
        <v>70.361999999999995</v>
      </c>
      <c r="AJ11" s="104">
        <v>72.632000000000005</v>
      </c>
      <c r="AK11" s="104">
        <v>74.986999999999995</v>
      </c>
      <c r="AL11" s="104">
        <v>77.706999999999994</v>
      </c>
      <c r="AM11" s="104">
        <v>79.105999999999995</v>
      </c>
      <c r="AN11" s="104">
        <v>79.665999999999997</v>
      </c>
      <c r="AO11" s="104">
        <v>81.492999999999995</v>
      </c>
      <c r="AP11" s="104">
        <v>82.052999999999997</v>
      </c>
    </row>
    <row r="12" spans="1:42" ht="12.85" customHeight="1">
      <c r="A12" s="106" t="s">
        <v>196</v>
      </c>
      <c r="B12" s="104">
        <v>6.9000000000000006E-2</v>
      </c>
      <c r="C12" s="104">
        <v>7.2999999999999995E-2</v>
      </c>
      <c r="D12" s="104">
        <v>9.0999999999999998E-2</v>
      </c>
      <c r="E12" s="104">
        <v>0.109</v>
      </c>
      <c r="F12" s="104">
        <v>0.13</v>
      </c>
      <c r="G12" s="104">
        <v>0.157</v>
      </c>
      <c r="H12" s="104">
        <v>0.17100000000000001</v>
      </c>
      <c r="I12" s="104">
        <v>0.19400000000000001</v>
      </c>
      <c r="J12" s="104">
        <v>0.23100000000000001</v>
      </c>
      <c r="K12" s="104">
        <v>0.252</v>
      </c>
      <c r="L12" s="104">
        <v>0.28999999999999998</v>
      </c>
      <c r="M12" s="104">
        <v>0.374</v>
      </c>
      <c r="N12" s="104">
        <v>0.38100000000000001</v>
      </c>
      <c r="O12" s="104">
        <v>0.47399999999999998</v>
      </c>
      <c r="P12" s="104">
        <v>0.53</v>
      </c>
      <c r="Q12" s="104">
        <v>0.52900000000000003</v>
      </c>
      <c r="R12" s="104">
        <v>0.56399999999999995</v>
      </c>
      <c r="S12" s="104">
        <v>0.79800000000000004</v>
      </c>
      <c r="T12" s="104">
        <v>1.008</v>
      </c>
      <c r="U12" s="104">
        <v>1.004</v>
      </c>
      <c r="V12" s="104">
        <v>0.83599999999999997</v>
      </c>
      <c r="W12" s="104">
        <v>0.81</v>
      </c>
      <c r="X12" s="104">
        <v>0.84099999999999997</v>
      </c>
      <c r="Y12" s="104">
        <v>0.81100000000000005</v>
      </c>
      <c r="Z12" s="104">
        <v>0.876</v>
      </c>
      <c r="AA12" s="104">
        <v>1.365</v>
      </c>
      <c r="AB12" s="104">
        <v>1.45</v>
      </c>
      <c r="AC12" s="104">
        <v>1.4319999999999999</v>
      </c>
      <c r="AD12" s="104">
        <v>1.52</v>
      </c>
      <c r="AE12" s="104">
        <v>1.6379999999999999</v>
      </c>
      <c r="AF12" s="104">
        <v>1.8109999999999999</v>
      </c>
      <c r="AG12" s="104">
        <v>2.012</v>
      </c>
      <c r="AH12" s="104">
        <v>2.1320000000000001</v>
      </c>
      <c r="AI12" s="104">
        <v>2.222</v>
      </c>
      <c r="AJ12" s="104">
        <v>2.31</v>
      </c>
      <c r="AK12" s="104">
        <v>2.4470000000000001</v>
      </c>
      <c r="AL12" s="104">
        <v>2.653</v>
      </c>
      <c r="AM12" s="104">
        <v>2.7290000000000001</v>
      </c>
      <c r="AN12" s="104">
        <v>2.7959999999999998</v>
      </c>
      <c r="AO12" s="104">
        <v>2.8490000000000002</v>
      </c>
      <c r="AP12" s="104">
        <v>2.931</v>
      </c>
    </row>
    <row r="13" spans="1:42" ht="12.85" customHeight="1">
      <c r="A13" s="106" t="s">
        <v>197</v>
      </c>
      <c r="B13" s="104"/>
      <c r="C13" s="104"/>
      <c r="D13" s="104"/>
      <c r="E13" s="104"/>
      <c r="F13" s="104"/>
      <c r="G13" s="104"/>
      <c r="H13" s="104"/>
      <c r="I13" s="104"/>
      <c r="J13" s="104"/>
      <c r="K13" s="104"/>
      <c r="L13" s="104"/>
      <c r="M13" s="104"/>
      <c r="N13" s="104"/>
      <c r="O13" s="104"/>
      <c r="P13" s="104"/>
      <c r="Q13" s="104"/>
      <c r="R13" s="104"/>
      <c r="S13" s="104"/>
      <c r="T13" s="104"/>
      <c r="U13" s="104">
        <v>5.2999999999999999E-2</v>
      </c>
      <c r="V13" s="104">
        <v>5.6000000000000001E-2</v>
      </c>
      <c r="W13" s="104">
        <v>4.2000000000000003E-2</v>
      </c>
      <c r="X13" s="104">
        <v>5.8999999999999997E-2</v>
      </c>
      <c r="Y13" s="104">
        <v>7.5999999999999998E-2</v>
      </c>
      <c r="Z13" s="104">
        <v>7.4999999999999997E-2</v>
      </c>
      <c r="AA13" s="104">
        <v>8.7999999999999995E-2</v>
      </c>
      <c r="AB13" s="104">
        <v>8.5999999999999993E-2</v>
      </c>
      <c r="AC13" s="104">
        <v>9.5000000000000001E-2</v>
      </c>
      <c r="AD13" s="104">
        <v>9.9000000000000005E-2</v>
      </c>
      <c r="AE13" s="104">
        <v>0.10299999999999999</v>
      </c>
      <c r="AF13" s="104">
        <v>0.11600000000000001</v>
      </c>
      <c r="AG13" s="104">
        <v>0.12</v>
      </c>
      <c r="AH13" s="104">
        <v>0.121</v>
      </c>
      <c r="AI13" s="104">
        <v>0.129</v>
      </c>
      <c r="AJ13" s="104">
        <v>0.13700000000000001</v>
      </c>
      <c r="AK13" s="104">
        <v>0.128</v>
      </c>
      <c r="AL13" s="104">
        <v>0.13000000000000034</v>
      </c>
      <c r="AM13" s="104">
        <v>0.13300000000000001</v>
      </c>
      <c r="AN13" s="104">
        <v>0.13700000000000001</v>
      </c>
      <c r="AO13" s="104">
        <v>0.14500000000000002</v>
      </c>
      <c r="AP13" s="104">
        <v>0.15900000000000003</v>
      </c>
    </row>
    <row r="14" spans="1:42" ht="12.85" customHeight="1">
      <c r="A14" s="127" t="s">
        <v>198</v>
      </c>
      <c r="B14" s="104">
        <v>1E-3</v>
      </c>
      <c r="C14" s="104">
        <v>1E-3</v>
      </c>
      <c r="D14" s="104">
        <v>1E-3</v>
      </c>
      <c r="E14" s="104">
        <v>2E-3</v>
      </c>
      <c r="F14" s="104">
        <v>2E-3</v>
      </c>
      <c r="G14" s="104">
        <v>2E-3</v>
      </c>
      <c r="H14" s="104">
        <v>2E-3</v>
      </c>
      <c r="I14" s="104">
        <v>3.0000000000000001E-3</v>
      </c>
      <c r="J14" s="104">
        <v>3.0000000000000001E-3</v>
      </c>
      <c r="K14" s="104">
        <v>3.0000000000000001E-3</v>
      </c>
      <c r="L14" s="104">
        <v>3.0000000000000001E-3</v>
      </c>
      <c r="M14" s="104">
        <v>3.0000000000000001E-3</v>
      </c>
      <c r="N14" s="104">
        <v>4.0000000000000001E-3</v>
      </c>
      <c r="O14" s="104">
        <v>4.0000000000000001E-3</v>
      </c>
      <c r="P14" s="104">
        <v>4.0000000000000001E-3</v>
      </c>
      <c r="Q14" s="104">
        <v>0.01</v>
      </c>
      <c r="R14" s="104">
        <v>5.0000000000000001E-3</v>
      </c>
      <c r="S14" s="104">
        <v>4.0000000000000001E-3</v>
      </c>
      <c r="T14" s="104">
        <v>1E-3</v>
      </c>
      <c r="U14" s="104">
        <v>4.0000000000000001E-3</v>
      </c>
      <c r="V14" s="104">
        <v>5.0000000000000001E-3</v>
      </c>
      <c r="W14" s="104">
        <v>4.0000000000000001E-3</v>
      </c>
      <c r="X14" s="104">
        <v>1.9E-2</v>
      </c>
      <c r="Y14" s="104">
        <v>4.5999999999999999E-2</v>
      </c>
      <c r="Z14" s="104">
        <v>5.0000000000000001E-3</v>
      </c>
      <c r="AA14" s="104">
        <v>4.0000000000000001E-3</v>
      </c>
      <c r="AB14" s="104">
        <v>7.0000000000000001E-3</v>
      </c>
      <c r="AC14" s="104">
        <v>1.4E-2</v>
      </c>
      <c r="AD14" s="104">
        <v>1.7000000000000001E-2</v>
      </c>
      <c r="AE14" s="104">
        <v>2.8000000000000001E-2</v>
      </c>
      <c r="AF14" s="104">
        <v>2.5999999999999999E-2</v>
      </c>
      <c r="AG14" s="104">
        <v>1.2999999999999999E-2</v>
      </c>
      <c r="AH14" s="104">
        <v>1.4E-2</v>
      </c>
      <c r="AI14" s="104">
        <v>2.1999999999999999E-2</v>
      </c>
      <c r="AJ14" s="104">
        <v>1.9E-2</v>
      </c>
      <c r="AK14" s="104">
        <v>5.2999999999999999E-2</v>
      </c>
      <c r="AL14" s="104">
        <v>0.01</v>
      </c>
      <c r="AM14" s="104">
        <v>1.9E-2</v>
      </c>
      <c r="AN14" s="104">
        <v>2.1000000000000001E-2</v>
      </c>
      <c r="AO14" s="104">
        <v>2.3E-2</v>
      </c>
      <c r="AP14" s="104">
        <v>2.5000000000000001E-2</v>
      </c>
    </row>
    <row r="15" spans="1:42" ht="12.85" customHeight="1">
      <c r="A15" s="127" t="s">
        <v>123</v>
      </c>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row>
    <row r="16" spans="1:42" s="103" customFormat="1" ht="12.85" customHeight="1">
      <c r="A16" s="311" t="s">
        <v>139</v>
      </c>
      <c r="B16" s="312">
        <v>1.5129999999999999</v>
      </c>
      <c r="C16" s="312">
        <v>1.821</v>
      </c>
      <c r="D16" s="312">
        <v>2.1040000000000001</v>
      </c>
      <c r="E16" s="312">
        <v>2.6219999999999999</v>
      </c>
      <c r="F16" s="312">
        <v>3.1110000000000002</v>
      </c>
      <c r="G16" s="312">
        <v>3.8319999999999999</v>
      </c>
      <c r="H16" s="312">
        <v>4.5990000000000002</v>
      </c>
      <c r="I16" s="312">
        <v>5.3440000000000003</v>
      </c>
      <c r="J16" s="312">
        <v>5.7850000000000001</v>
      </c>
      <c r="K16" s="312">
        <v>6.0049999999999999</v>
      </c>
      <c r="L16" s="312">
        <v>6.1520000000000001</v>
      </c>
      <c r="M16" s="312">
        <v>6.4370000000000003</v>
      </c>
      <c r="N16" s="312">
        <v>6.7</v>
      </c>
      <c r="O16" s="312">
        <v>7.218</v>
      </c>
      <c r="P16" s="312">
        <v>6.8719999999999999</v>
      </c>
      <c r="Q16" s="312">
        <v>7.5709999999999997</v>
      </c>
      <c r="R16" s="312">
        <v>7.24</v>
      </c>
      <c r="S16" s="312">
        <v>6.03</v>
      </c>
      <c r="T16" s="312">
        <v>6.3310000000000004</v>
      </c>
      <c r="U16" s="312">
        <v>5.726</v>
      </c>
      <c r="V16" s="312">
        <v>5.1459999999999999</v>
      </c>
      <c r="W16" s="312">
        <v>3.9129999999999998</v>
      </c>
      <c r="X16" s="312">
        <v>3.6040000000000001</v>
      </c>
      <c r="Y16" s="312">
        <v>4.7240000000000002</v>
      </c>
      <c r="Z16" s="312">
        <v>4.2439999999999998</v>
      </c>
      <c r="AA16" s="312">
        <v>3.7080000000000002</v>
      </c>
      <c r="AB16" s="312">
        <v>3.6019999999999999</v>
      </c>
      <c r="AC16" s="312">
        <v>3.2370000000000001</v>
      </c>
      <c r="AD16" s="312">
        <v>4.0199999999999996</v>
      </c>
      <c r="AE16" s="312">
        <v>5.2110000000000003</v>
      </c>
      <c r="AF16" s="312">
        <v>6.4470000000000001</v>
      </c>
      <c r="AG16" s="312">
        <v>4.1479999999999997</v>
      </c>
      <c r="AH16" s="312">
        <v>2.81</v>
      </c>
      <c r="AI16" s="312">
        <v>3.3340000000000001</v>
      </c>
      <c r="AJ16" s="312">
        <v>3.2749999999999999</v>
      </c>
      <c r="AK16" s="312">
        <v>2.923</v>
      </c>
      <c r="AL16" s="312">
        <v>2.3239999999999998</v>
      </c>
      <c r="AM16" s="312">
        <v>2.1040000000000001</v>
      </c>
      <c r="AN16" s="312">
        <v>1.657</v>
      </c>
      <c r="AO16" s="312">
        <v>1.2869999999999999</v>
      </c>
      <c r="AP16" s="312">
        <v>1.2430000000000001</v>
      </c>
    </row>
    <row r="17" spans="1:42" ht="12.85" customHeight="1">
      <c r="A17" s="106" t="s">
        <v>123</v>
      </c>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row>
    <row r="18" spans="1:42" s="103" customFormat="1" ht="12.85" customHeight="1">
      <c r="A18" s="107" t="s">
        <v>41</v>
      </c>
      <c r="B18" s="312">
        <v>8.4540000000000006</v>
      </c>
      <c r="C18" s="312">
        <v>9.6999999999999993</v>
      </c>
      <c r="D18" s="312">
        <v>10.724000000000004</v>
      </c>
      <c r="E18" s="312">
        <v>12.289000000000001</v>
      </c>
      <c r="F18" s="312">
        <v>14.436000000000003</v>
      </c>
      <c r="G18" s="312">
        <v>16.731999999999999</v>
      </c>
      <c r="H18" s="312">
        <v>14.717999999999998</v>
      </c>
      <c r="I18" s="312">
        <v>16.112999999999996</v>
      </c>
      <c r="J18" s="312">
        <v>15.877999999999995</v>
      </c>
      <c r="K18" s="312">
        <v>16.744</v>
      </c>
      <c r="L18" s="312">
        <v>17.917000000000002</v>
      </c>
      <c r="M18" s="312">
        <v>20.402000000000001</v>
      </c>
      <c r="N18" s="312">
        <v>22.257999999999999</v>
      </c>
      <c r="O18" s="312">
        <v>24.195</v>
      </c>
      <c r="P18" s="312">
        <v>25.63</v>
      </c>
      <c r="Q18" s="312">
        <v>26.59</v>
      </c>
      <c r="R18" s="312">
        <v>28.823000000000008</v>
      </c>
      <c r="S18" s="312">
        <v>29.553000000000001</v>
      </c>
      <c r="T18" s="312">
        <v>32.03</v>
      </c>
      <c r="U18" s="312">
        <v>29.585999999999999</v>
      </c>
      <c r="V18" s="312">
        <v>30.173000000000009</v>
      </c>
      <c r="W18" s="312">
        <v>30.082999999999995</v>
      </c>
      <c r="X18" s="312">
        <v>30.295999999999996</v>
      </c>
      <c r="Y18" s="312">
        <v>32.188999999999986</v>
      </c>
      <c r="Z18" s="312">
        <v>36.82</v>
      </c>
      <c r="AA18" s="312">
        <v>40.071999999999996</v>
      </c>
      <c r="AB18" s="312">
        <v>47.858000000000004</v>
      </c>
      <c r="AC18" s="312">
        <v>49.59</v>
      </c>
      <c r="AD18" s="312">
        <v>53.099000000000011</v>
      </c>
      <c r="AE18" s="312">
        <v>57.405000000000001</v>
      </c>
      <c r="AF18" s="312">
        <v>59.475000000000001</v>
      </c>
      <c r="AG18" s="312">
        <v>63.508000000000003</v>
      </c>
      <c r="AH18" s="312">
        <v>63.325000000000003</v>
      </c>
      <c r="AI18" s="312">
        <v>63.9</v>
      </c>
      <c r="AJ18" s="312">
        <v>65.959999999999994</v>
      </c>
      <c r="AK18" s="312">
        <v>68.121000000000009</v>
      </c>
      <c r="AL18" s="312">
        <v>70.310999999999993</v>
      </c>
      <c r="AM18" s="312">
        <v>71.404999999999987</v>
      </c>
      <c r="AN18" s="312">
        <v>71.47</v>
      </c>
      <c r="AO18" s="312">
        <v>71.781000000000006</v>
      </c>
      <c r="AP18" s="312">
        <v>72.903999999999996</v>
      </c>
    </row>
    <row r="19" spans="1:42" ht="12.85" customHeight="1">
      <c r="A19" s="106" t="s">
        <v>199</v>
      </c>
      <c r="B19" s="104">
        <v>1.431</v>
      </c>
      <c r="C19" s="104">
        <v>1.5820000000000001</v>
      </c>
      <c r="D19" s="104">
        <v>1.756</v>
      </c>
      <c r="E19" s="104">
        <v>2.0230000000000001</v>
      </c>
      <c r="F19" s="104">
        <v>2.3170000000000002</v>
      </c>
      <c r="G19" s="104">
        <v>2.5790000000000002</v>
      </c>
      <c r="H19" s="104">
        <v>2.4220000000000002</v>
      </c>
      <c r="I19" s="104">
        <v>2.423</v>
      </c>
      <c r="J19" s="104">
        <v>2.508</v>
      </c>
      <c r="K19" s="104">
        <v>2.5739999999999998</v>
      </c>
      <c r="L19" s="104">
        <v>2.714</v>
      </c>
      <c r="M19" s="104">
        <v>2.7480000000000002</v>
      </c>
      <c r="N19" s="104">
        <v>2.9689999999999999</v>
      </c>
      <c r="O19" s="104">
        <v>3.069</v>
      </c>
      <c r="P19" s="104">
        <v>3.2559999999999998</v>
      </c>
      <c r="Q19" s="104">
        <v>3.4620000000000002</v>
      </c>
      <c r="R19" s="104">
        <v>3.694</v>
      </c>
      <c r="S19" s="104">
        <v>3.911</v>
      </c>
      <c r="T19" s="104">
        <v>3.8929999999999998</v>
      </c>
      <c r="U19" s="104">
        <v>3.7440000000000002</v>
      </c>
      <c r="V19" s="104">
        <v>3.5379999999999998</v>
      </c>
      <c r="W19" s="104">
        <v>3.2040000000000002</v>
      </c>
      <c r="X19" s="104">
        <v>3.129</v>
      </c>
      <c r="Y19" s="104">
        <v>2.907</v>
      </c>
      <c r="Z19" s="104">
        <v>3.0680000000000001</v>
      </c>
      <c r="AA19" s="104">
        <v>3.2</v>
      </c>
      <c r="AB19" s="104">
        <v>8.9039999999999999</v>
      </c>
      <c r="AC19" s="104">
        <v>9.7579999999999991</v>
      </c>
      <c r="AD19" s="104">
        <v>10.11</v>
      </c>
      <c r="AE19" s="104">
        <v>10.805</v>
      </c>
      <c r="AF19" s="104">
        <v>10.824999999999999</v>
      </c>
      <c r="AG19" s="104">
        <v>11.673999999999999</v>
      </c>
      <c r="AH19" s="104">
        <v>12.723000000000001</v>
      </c>
      <c r="AI19" s="104">
        <v>13.282999999999999</v>
      </c>
      <c r="AJ19" s="104">
        <v>13.597</v>
      </c>
      <c r="AK19" s="104">
        <v>14.747999999999999</v>
      </c>
      <c r="AL19" s="104">
        <v>15.525</v>
      </c>
      <c r="AM19" s="104">
        <v>16.303000000000001</v>
      </c>
      <c r="AN19" s="104">
        <v>16.620999999999999</v>
      </c>
      <c r="AO19" s="104">
        <v>16.611000000000001</v>
      </c>
      <c r="AP19" s="104">
        <v>16.780999999999999</v>
      </c>
    </row>
    <row r="20" spans="1:42" s="103" customFormat="1" ht="12.85" customHeight="1">
      <c r="A20" s="108" t="s">
        <v>200</v>
      </c>
      <c r="B20" s="104">
        <v>1.4650000000000001</v>
      </c>
      <c r="C20" s="104">
        <v>1.7390000000000008</v>
      </c>
      <c r="D20" s="104">
        <v>1.8870000000000022</v>
      </c>
      <c r="E20" s="104">
        <v>2.2690000000000019</v>
      </c>
      <c r="F20" s="104">
        <v>2.3450000000000002</v>
      </c>
      <c r="G20" s="104">
        <v>2.9239999999999995</v>
      </c>
      <c r="H20" s="104">
        <v>2.4029999999999987</v>
      </c>
      <c r="I20" s="104">
        <v>2.4350000000000001</v>
      </c>
      <c r="J20" s="104">
        <v>2.3159999999999963</v>
      </c>
      <c r="K20" s="104">
        <v>2.4609999999999994</v>
      </c>
      <c r="L20" s="104">
        <v>2.5769999999999982</v>
      </c>
      <c r="M20" s="104">
        <v>2.3870000000000018</v>
      </c>
      <c r="N20" s="104">
        <v>2.5049999999999999</v>
      </c>
      <c r="O20" s="104">
        <v>2.6459999999999972</v>
      </c>
      <c r="P20" s="104">
        <v>2.4780000000000015</v>
      </c>
      <c r="Q20" s="104">
        <v>2.6039999999999957</v>
      </c>
      <c r="R20" s="104">
        <v>2.9040000000000052</v>
      </c>
      <c r="S20" s="104">
        <v>2.5860000000000012</v>
      </c>
      <c r="T20" s="104">
        <v>3.3</v>
      </c>
      <c r="U20" s="104">
        <v>3.51</v>
      </c>
      <c r="V20" s="104">
        <v>3.5650000000000062</v>
      </c>
      <c r="W20" s="104">
        <v>4.6779999999999937</v>
      </c>
      <c r="X20" s="104">
        <v>3.5419999999999954</v>
      </c>
      <c r="Y20" s="104">
        <v>3.4209999999999878</v>
      </c>
      <c r="Z20" s="104">
        <v>4.1880000000000113</v>
      </c>
      <c r="AA20" s="104">
        <v>5.6349999999999936</v>
      </c>
      <c r="AB20" s="104">
        <v>5.7220000000000004</v>
      </c>
      <c r="AC20" s="104">
        <v>5.4270000000000049</v>
      </c>
      <c r="AD20" s="104">
        <v>6.2270000000000074</v>
      </c>
      <c r="AE20" s="104">
        <v>6.702</v>
      </c>
      <c r="AF20" s="104">
        <v>7.3650000000000055</v>
      </c>
      <c r="AG20" s="104">
        <v>8.1829999999999998</v>
      </c>
      <c r="AH20" s="104">
        <v>8.49</v>
      </c>
      <c r="AI20" s="104">
        <v>8.6969999999999992</v>
      </c>
      <c r="AJ20" s="104">
        <v>9.0060000000000002</v>
      </c>
      <c r="AK20" s="104">
        <v>8.9760000000000009</v>
      </c>
      <c r="AL20" s="104">
        <v>9.2669999999999995</v>
      </c>
      <c r="AM20" s="104">
        <v>9.2609999999999992</v>
      </c>
      <c r="AN20" s="104">
        <v>9.4380000000000006</v>
      </c>
      <c r="AO20" s="104">
        <v>9.5820000000000007</v>
      </c>
      <c r="AP20" s="104">
        <v>9.8420000000000005</v>
      </c>
    </row>
    <row r="21" spans="1:42" ht="12.85" customHeight="1">
      <c r="A21" s="106" t="s">
        <v>201</v>
      </c>
      <c r="B21" s="104">
        <v>1.113</v>
      </c>
      <c r="C21" s="104">
        <v>1.421</v>
      </c>
      <c r="D21" s="104">
        <v>1.5960000000000001</v>
      </c>
      <c r="E21" s="104">
        <v>1.861</v>
      </c>
      <c r="F21" s="104">
        <v>2.2400000000000002</v>
      </c>
      <c r="G21" s="104">
        <v>2.528</v>
      </c>
      <c r="H21" s="104">
        <v>2.597</v>
      </c>
      <c r="I21" s="104">
        <v>2.8220000000000001</v>
      </c>
      <c r="J21" s="104">
        <v>2.9369999999999998</v>
      </c>
      <c r="K21" s="104">
        <v>3.1259999999999999</v>
      </c>
      <c r="L21" s="104">
        <v>3.0720000000000001</v>
      </c>
      <c r="M21" s="104">
        <v>3.1560000000000001</v>
      </c>
      <c r="N21" s="104">
        <v>3.3719999999999999</v>
      </c>
      <c r="O21" s="104">
        <v>3.68</v>
      </c>
      <c r="P21" s="104">
        <v>3.1480000000000001</v>
      </c>
      <c r="Q21" s="104">
        <v>3.4359999999999999</v>
      </c>
      <c r="R21" s="104">
        <v>3.6309999999999998</v>
      </c>
      <c r="S21" s="104">
        <v>4.6929999999999996</v>
      </c>
      <c r="T21" s="104">
        <v>4.8239999999999998</v>
      </c>
      <c r="U21" s="104">
        <v>5.4610000000000003</v>
      </c>
      <c r="V21" s="104">
        <v>5.734</v>
      </c>
      <c r="W21" s="104">
        <v>5.6360000000000001</v>
      </c>
      <c r="X21" s="104">
        <v>7.0839999999999996</v>
      </c>
      <c r="Y21" s="104">
        <v>8.1760000000000002</v>
      </c>
      <c r="Z21" s="104">
        <v>9.5869999999999997</v>
      </c>
      <c r="AA21" s="104">
        <v>10.362</v>
      </c>
      <c r="AB21" s="104">
        <v>11.444000000000001</v>
      </c>
      <c r="AC21" s="104">
        <v>11.728999999999999</v>
      </c>
      <c r="AD21" s="104">
        <v>12.321999999999999</v>
      </c>
      <c r="AE21" s="104">
        <v>13.497999999999999</v>
      </c>
      <c r="AF21" s="104">
        <v>14.242000000000001</v>
      </c>
      <c r="AG21" s="104">
        <v>14.018000000000001</v>
      </c>
      <c r="AH21" s="104">
        <v>13.510999999999999</v>
      </c>
      <c r="AI21" s="104">
        <v>13.744999999999999</v>
      </c>
      <c r="AJ21" s="104">
        <v>13.93</v>
      </c>
      <c r="AK21" s="104">
        <v>14.102</v>
      </c>
      <c r="AL21" s="104">
        <v>14.023</v>
      </c>
      <c r="AM21" s="104">
        <v>14.273999999999999</v>
      </c>
      <c r="AN21" s="104">
        <v>13.983000000000001</v>
      </c>
      <c r="AO21" s="104">
        <v>13.497999999999999</v>
      </c>
      <c r="AP21" s="104">
        <v>13.784000000000001</v>
      </c>
    </row>
    <row r="22" spans="1:42" ht="12.85" customHeight="1">
      <c r="A22" s="106" t="s">
        <v>202</v>
      </c>
      <c r="B22" s="104">
        <v>2.2000000000000002</v>
      </c>
      <c r="C22" s="104">
        <v>2.3660000000000001</v>
      </c>
      <c r="D22" s="104">
        <v>2.7749999999999999</v>
      </c>
      <c r="E22" s="104">
        <v>2.8929999999999998</v>
      </c>
      <c r="F22" s="104">
        <v>3.4569999999999999</v>
      </c>
      <c r="G22" s="104">
        <v>4.0119999999999996</v>
      </c>
      <c r="H22" s="104">
        <v>2.298</v>
      </c>
      <c r="I22" s="104">
        <v>2.492</v>
      </c>
      <c r="J22" s="104">
        <v>2.0350000000000001</v>
      </c>
      <c r="K22" s="104">
        <v>2.0649999999999999</v>
      </c>
      <c r="L22" s="104">
        <v>2.0409999999999999</v>
      </c>
      <c r="M22" s="104">
        <v>3.1829999999999998</v>
      </c>
      <c r="N22" s="104">
        <v>2.6890000000000001</v>
      </c>
      <c r="O22" s="104">
        <v>14.554</v>
      </c>
      <c r="P22" s="104">
        <v>2.8069999999999999</v>
      </c>
      <c r="Q22" s="104">
        <v>2.7490000000000001</v>
      </c>
      <c r="R22" s="104">
        <v>3.1070000000000002</v>
      </c>
      <c r="S22" s="104">
        <v>3.1920000000000002</v>
      </c>
      <c r="T22" s="104">
        <v>3.27</v>
      </c>
      <c r="U22" s="104">
        <v>3.597</v>
      </c>
      <c r="V22" s="104">
        <v>3.948</v>
      </c>
      <c r="W22" s="104">
        <v>3.5659999999999998</v>
      </c>
      <c r="X22" s="104">
        <v>3.242</v>
      </c>
      <c r="Y22" s="104">
        <v>3.198</v>
      </c>
      <c r="Z22" s="104">
        <v>3.3010000000000002</v>
      </c>
      <c r="AA22" s="104">
        <v>3.3889999999999998</v>
      </c>
      <c r="AB22" s="104">
        <v>3.5230000000000001</v>
      </c>
      <c r="AC22" s="104">
        <v>4.1550000000000002</v>
      </c>
      <c r="AD22" s="104">
        <v>4.6100000000000003</v>
      </c>
      <c r="AE22" s="104">
        <v>5.4610000000000003</v>
      </c>
      <c r="AF22" s="104">
        <v>5.8390000000000004</v>
      </c>
      <c r="AG22" s="104">
        <v>6.2060000000000004</v>
      </c>
      <c r="AH22" s="104">
        <v>4.8979999999999997</v>
      </c>
      <c r="AI22" s="104">
        <v>3.2719999999999998</v>
      </c>
      <c r="AJ22" s="104">
        <v>3.3940000000000001</v>
      </c>
      <c r="AK22" s="104">
        <v>3.5019999999999998</v>
      </c>
      <c r="AL22" s="104">
        <v>3.6749999999999998</v>
      </c>
      <c r="AM22" s="104">
        <v>3.452</v>
      </c>
      <c r="AN22" s="104">
        <v>3.5289999999999999</v>
      </c>
      <c r="AO22" s="104">
        <v>3.5350000000000001</v>
      </c>
      <c r="AP22" s="104">
        <v>3.5720000000000001</v>
      </c>
    </row>
    <row r="23" spans="1:42" ht="12.85" customHeight="1">
      <c r="A23" s="106" t="s">
        <v>203</v>
      </c>
      <c r="B23" s="104">
        <v>1.4819999999999998</v>
      </c>
      <c r="C23" s="104">
        <v>1.7350000000000001</v>
      </c>
      <c r="D23" s="104">
        <v>1.9450000000000001</v>
      </c>
      <c r="E23" s="104">
        <v>2.3570000000000002</v>
      </c>
      <c r="F23" s="104">
        <v>2.9020000000000001</v>
      </c>
      <c r="G23" s="104">
        <v>3.2920000000000007</v>
      </c>
      <c r="H23" s="104">
        <v>3.3890000000000002</v>
      </c>
      <c r="I23" s="104">
        <v>3.8040000000000003</v>
      </c>
      <c r="J23" s="104">
        <v>4.0489999999999995</v>
      </c>
      <c r="K23" s="104">
        <v>4.2420000000000009</v>
      </c>
      <c r="L23" s="104">
        <v>5.0660000000000007</v>
      </c>
      <c r="M23" s="104">
        <v>5.5960000000000001</v>
      </c>
      <c r="N23" s="104">
        <v>6.6129999999999995</v>
      </c>
      <c r="O23" s="104">
        <v>-4.6810000000000009</v>
      </c>
      <c r="P23" s="104">
        <v>8.06</v>
      </c>
      <c r="Q23" s="104">
        <v>8.5489999999999995</v>
      </c>
      <c r="R23" s="104">
        <v>9.1890000000000001</v>
      </c>
      <c r="S23" s="104">
        <v>9.2259999999999991</v>
      </c>
      <c r="T23" s="104">
        <v>9.8990000000000009</v>
      </c>
      <c r="U23" s="104">
        <v>8.9009999999999998</v>
      </c>
      <c r="V23" s="104">
        <v>9.4489999999999998</v>
      </c>
      <c r="W23" s="104">
        <v>9.6230000000000011</v>
      </c>
      <c r="X23" s="104">
        <v>10.312999999999999</v>
      </c>
      <c r="Y23" s="104">
        <v>11.231</v>
      </c>
      <c r="Z23" s="104">
        <v>12.371</v>
      </c>
      <c r="AA23" s="104">
        <v>12.744</v>
      </c>
      <c r="AB23" s="104">
        <v>13.129000000000001</v>
      </c>
      <c r="AC23" s="104">
        <v>13.902999999999999</v>
      </c>
      <c r="AD23" s="104">
        <v>14.849</v>
      </c>
      <c r="AE23" s="104">
        <v>15.185</v>
      </c>
      <c r="AF23" s="104">
        <v>15.115999999999998</v>
      </c>
      <c r="AG23" s="104">
        <v>16.256</v>
      </c>
      <c r="AH23" s="104">
        <v>17.13</v>
      </c>
      <c r="AI23" s="104">
        <v>18.006</v>
      </c>
      <c r="AJ23" s="104">
        <v>18.664999999999999</v>
      </c>
      <c r="AK23" s="104">
        <v>19.11</v>
      </c>
      <c r="AL23" s="104">
        <v>19.305</v>
      </c>
      <c r="AM23" s="104">
        <v>19.674999999999997</v>
      </c>
      <c r="AN23" s="104">
        <v>19.942</v>
      </c>
      <c r="AO23" s="104">
        <v>20.472999999999999</v>
      </c>
      <c r="AP23" s="104">
        <v>20.315000000000001</v>
      </c>
    </row>
    <row r="24" spans="1:42" ht="12.85" customHeight="1">
      <c r="A24" s="106" t="s">
        <v>204</v>
      </c>
      <c r="B24" s="104">
        <v>0.76300000000000001</v>
      </c>
      <c r="C24" s="104">
        <v>0.85699999999999998</v>
      </c>
      <c r="D24" s="104">
        <v>0.76500000000000001</v>
      </c>
      <c r="E24" s="104">
        <v>0.88600000000000001</v>
      </c>
      <c r="F24" s="104">
        <v>1.175</v>
      </c>
      <c r="G24" s="104">
        <v>1.397</v>
      </c>
      <c r="H24" s="104">
        <v>1.609</v>
      </c>
      <c r="I24" s="104">
        <v>2.137</v>
      </c>
      <c r="J24" s="104">
        <v>2.0329999999999999</v>
      </c>
      <c r="K24" s="104">
        <v>2.2759999999999998</v>
      </c>
      <c r="L24" s="104">
        <v>2.4470000000000001</v>
      </c>
      <c r="M24" s="104">
        <v>3.3319999999999999</v>
      </c>
      <c r="N24" s="104">
        <v>4.1100000000000003</v>
      </c>
      <c r="O24" s="104">
        <v>4.9269999999999996</v>
      </c>
      <c r="P24" s="104">
        <v>5.8810000000000002</v>
      </c>
      <c r="Q24" s="104">
        <v>5.79</v>
      </c>
      <c r="R24" s="104">
        <v>6.298</v>
      </c>
      <c r="S24" s="104">
        <v>5.9450000000000003</v>
      </c>
      <c r="T24" s="104">
        <v>6.8440000000000003</v>
      </c>
      <c r="U24" s="104">
        <v>4.3730000000000002</v>
      </c>
      <c r="V24" s="104">
        <v>3.9390000000000001</v>
      </c>
      <c r="W24" s="104">
        <v>3.3759999999999999</v>
      </c>
      <c r="X24" s="104">
        <v>2.9860000000000002</v>
      </c>
      <c r="Y24" s="104">
        <v>3.2559999999999998</v>
      </c>
      <c r="Z24" s="104">
        <v>4.3049999999999997</v>
      </c>
      <c r="AA24" s="104">
        <v>4.742</v>
      </c>
      <c r="AB24" s="104">
        <v>5.1360000000000001</v>
      </c>
      <c r="AC24" s="104">
        <v>4.6180000000000003</v>
      </c>
      <c r="AD24" s="104">
        <v>4.9809999999999999</v>
      </c>
      <c r="AE24" s="104">
        <v>5.7539999999999996</v>
      </c>
      <c r="AF24" s="104">
        <v>6.0880000000000001</v>
      </c>
      <c r="AG24" s="104">
        <v>7.1710000000000003</v>
      </c>
      <c r="AH24" s="104">
        <v>6.5730000000000004</v>
      </c>
      <c r="AI24" s="104">
        <v>6.8970000000000002</v>
      </c>
      <c r="AJ24" s="104">
        <v>7.3680000000000003</v>
      </c>
      <c r="AK24" s="104">
        <v>7.6829999999999998</v>
      </c>
      <c r="AL24" s="104">
        <v>8.516</v>
      </c>
      <c r="AM24" s="104">
        <v>8.44</v>
      </c>
      <c r="AN24" s="104">
        <v>7.9569999999999999</v>
      </c>
      <c r="AO24" s="104">
        <v>8.0820000000000007</v>
      </c>
      <c r="AP24" s="104">
        <v>8.61</v>
      </c>
    </row>
    <row r="25" spans="1:42" ht="12.85" customHeight="1">
      <c r="A25" s="106" t="s">
        <v>123</v>
      </c>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row>
    <row r="26" spans="1:42" s="103" customFormat="1" ht="12.85" customHeight="1">
      <c r="A26" s="107" t="s">
        <v>232</v>
      </c>
      <c r="B26" s="312">
        <v>7.5489999999999995</v>
      </c>
      <c r="C26" s="312">
        <v>8.5939999999999994</v>
      </c>
      <c r="D26" s="312">
        <v>10.186</v>
      </c>
      <c r="E26" s="312">
        <v>11.751000000000001</v>
      </c>
      <c r="F26" s="312">
        <v>13.859</v>
      </c>
      <c r="G26" s="312">
        <v>14.388</v>
      </c>
      <c r="H26" s="312">
        <v>14.981999999999999</v>
      </c>
      <c r="I26" s="312">
        <v>16.698</v>
      </c>
      <c r="J26" s="312">
        <v>17.846</v>
      </c>
      <c r="K26" s="312">
        <v>18.920000000000002</v>
      </c>
      <c r="L26" s="312">
        <v>22.376999999999999</v>
      </c>
      <c r="M26" s="312">
        <v>24.702999999999999</v>
      </c>
      <c r="N26" s="312">
        <v>25.893000000000001</v>
      </c>
      <c r="O26" s="312">
        <v>28.65</v>
      </c>
      <c r="P26" s="312">
        <v>29.541</v>
      </c>
      <c r="Q26" s="312">
        <v>27.907999999999998</v>
      </c>
      <c r="R26" s="312">
        <v>28.715</v>
      </c>
      <c r="S26" s="312">
        <v>28.08</v>
      </c>
      <c r="T26" s="312">
        <v>27.504999999999999</v>
      </c>
      <c r="U26" s="312">
        <v>26.785999999999998</v>
      </c>
      <c r="V26" s="312">
        <v>27.641000000000002</v>
      </c>
      <c r="W26" s="312">
        <v>30.771999999999998</v>
      </c>
      <c r="X26" s="312">
        <v>34.734999999999999</v>
      </c>
      <c r="Y26" s="312">
        <v>34.997999999999998</v>
      </c>
      <c r="Z26" s="312">
        <v>34.656000000000006</v>
      </c>
      <c r="AA26" s="312">
        <v>36.298999999999999</v>
      </c>
      <c r="AB26" s="312">
        <v>39.81</v>
      </c>
      <c r="AC26" s="312">
        <v>43.111000000000004</v>
      </c>
      <c r="AD26" s="312">
        <v>45.481000000000002</v>
      </c>
      <c r="AE26" s="312">
        <v>49.442999999999998</v>
      </c>
      <c r="AF26" s="312">
        <v>50.387999999999998</v>
      </c>
      <c r="AG26" s="312">
        <v>50.389000000000003</v>
      </c>
      <c r="AH26" s="312">
        <v>46.808</v>
      </c>
      <c r="AI26" s="312">
        <v>48.383000000000003</v>
      </c>
      <c r="AJ26" s="312">
        <v>50.839000000000006</v>
      </c>
      <c r="AK26" s="312">
        <v>53.218000000000004</v>
      </c>
      <c r="AL26" s="312">
        <v>48.716000000000001</v>
      </c>
      <c r="AM26" s="312">
        <v>44.147000000000006</v>
      </c>
      <c r="AN26" s="312">
        <v>42.428999999999995</v>
      </c>
      <c r="AO26" s="312">
        <v>44.913000000000004</v>
      </c>
      <c r="AP26" s="312">
        <v>48.506</v>
      </c>
    </row>
    <row r="27" spans="1:42" ht="12.85" customHeight="1">
      <c r="A27" s="106" t="s">
        <v>205</v>
      </c>
      <c r="B27" s="104">
        <v>7.0919999999999996</v>
      </c>
      <c r="C27" s="104">
        <v>8.173</v>
      </c>
      <c r="D27" s="104">
        <v>9.7230000000000008</v>
      </c>
      <c r="E27" s="104">
        <v>11.31</v>
      </c>
      <c r="F27" s="104">
        <v>13.411</v>
      </c>
      <c r="G27" s="104">
        <v>13.962999999999999</v>
      </c>
      <c r="H27" s="104">
        <v>14.532999999999999</v>
      </c>
      <c r="I27" s="104">
        <v>16.34</v>
      </c>
      <c r="J27" s="104">
        <v>17.521999999999998</v>
      </c>
      <c r="K27" s="104">
        <v>18.713999999999999</v>
      </c>
      <c r="L27" s="104">
        <v>22.15</v>
      </c>
      <c r="M27" s="104">
        <v>24.277999999999999</v>
      </c>
      <c r="N27" s="104">
        <v>25.395</v>
      </c>
      <c r="O27" s="104">
        <v>28.015000000000001</v>
      </c>
      <c r="P27" s="104">
        <v>28.913</v>
      </c>
      <c r="Q27" s="104">
        <v>27.446999999999999</v>
      </c>
      <c r="R27" s="104">
        <v>28.193999999999999</v>
      </c>
      <c r="S27" s="104">
        <v>27.437000000000001</v>
      </c>
      <c r="T27" s="104">
        <v>26.748000000000001</v>
      </c>
      <c r="U27" s="104">
        <v>25.178999999999998</v>
      </c>
      <c r="V27" s="104">
        <v>26.003</v>
      </c>
      <c r="W27" s="104">
        <v>29.283999999999999</v>
      </c>
      <c r="X27" s="104">
        <v>32.866999999999997</v>
      </c>
      <c r="Y27" s="104">
        <v>33.299999999999997</v>
      </c>
      <c r="Z27" s="104">
        <v>32.694000000000003</v>
      </c>
      <c r="AA27" s="104">
        <v>34.383000000000003</v>
      </c>
      <c r="AB27" s="104">
        <v>37.591000000000001</v>
      </c>
      <c r="AC27" s="104">
        <v>40.896000000000001</v>
      </c>
      <c r="AD27" s="104">
        <v>43.36</v>
      </c>
      <c r="AE27" s="104">
        <v>46.927</v>
      </c>
      <c r="AF27" s="104">
        <v>47.85</v>
      </c>
      <c r="AG27" s="104">
        <v>47.137</v>
      </c>
      <c r="AH27" s="104">
        <v>44.183</v>
      </c>
      <c r="AI27" s="104">
        <v>45.292000000000002</v>
      </c>
      <c r="AJ27" s="104">
        <v>47.877000000000002</v>
      </c>
      <c r="AK27" s="104">
        <v>50.311</v>
      </c>
      <c r="AL27" s="104">
        <v>46.121000000000002</v>
      </c>
      <c r="AM27" s="104">
        <v>41.703000000000003</v>
      </c>
      <c r="AN27" s="104">
        <v>40.287999999999997</v>
      </c>
      <c r="AO27" s="104">
        <v>42.651000000000003</v>
      </c>
      <c r="AP27" s="104">
        <v>46.319000000000003</v>
      </c>
    </row>
    <row r="28" spans="1:42" s="103" customFormat="1" ht="12.85" customHeight="1">
      <c r="A28" s="108" t="s">
        <v>233</v>
      </c>
      <c r="B28" s="104">
        <v>0.45699999999999996</v>
      </c>
      <c r="C28" s="104">
        <v>0.42099999999999999</v>
      </c>
      <c r="D28" s="104">
        <v>0.46300000000000002</v>
      </c>
      <c r="E28" s="104">
        <v>0.441</v>
      </c>
      <c r="F28" s="104">
        <v>0.44800000000000001</v>
      </c>
      <c r="G28" s="104">
        <v>0.42499999999999999</v>
      </c>
      <c r="H28" s="104">
        <v>0.44899999999999995</v>
      </c>
      <c r="I28" s="104">
        <v>0.35799999999999998</v>
      </c>
      <c r="J28" s="104">
        <v>0.32399999999999995</v>
      </c>
      <c r="K28" s="104">
        <v>0.20599999999999999</v>
      </c>
      <c r="L28" s="104">
        <v>0.22700000000000001</v>
      </c>
      <c r="M28" s="104">
        <v>0.42499999999999999</v>
      </c>
      <c r="N28" s="104">
        <v>0.498</v>
      </c>
      <c r="O28" s="104">
        <v>0.63500000000000001</v>
      </c>
      <c r="P28" s="104">
        <v>0.628</v>
      </c>
      <c r="Q28" s="104">
        <v>0.46100000000000002</v>
      </c>
      <c r="R28" s="104">
        <v>0.52100000000000002</v>
      </c>
      <c r="S28" s="104">
        <v>0.64300000000000002</v>
      </c>
      <c r="T28" s="104">
        <v>0.75700000000000001</v>
      </c>
      <c r="U28" s="104">
        <v>1.607</v>
      </c>
      <c r="V28" s="104">
        <v>1.6380000000000001</v>
      </c>
      <c r="W28" s="104">
        <v>1.488</v>
      </c>
      <c r="X28" s="104">
        <v>1.8679999999999999</v>
      </c>
      <c r="Y28" s="104">
        <v>1.698</v>
      </c>
      <c r="Z28" s="104">
        <v>1.962</v>
      </c>
      <c r="AA28" s="104">
        <v>1.9159999999999999</v>
      </c>
      <c r="AB28" s="104">
        <v>2.2190000000000003</v>
      </c>
      <c r="AC28" s="104">
        <v>2.2149999999999999</v>
      </c>
      <c r="AD28" s="104">
        <v>2.121</v>
      </c>
      <c r="AE28" s="104">
        <v>2.516</v>
      </c>
      <c r="AF28" s="104">
        <v>2.5379999999999998</v>
      </c>
      <c r="AG28" s="104">
        <v>3.2520000000000002</v>
      </c>
      <c r="AH28" s="104">
        <v>2.625</v>
      </c>
      <c r="AI28" s="104">
        <v>3.0909999999999997</v>
      </c>
      <c r="AJ28" s="104">
        <v>2.9620000000000002</v>
      </c>
      <c r="AK28" s="104">
        <v>2.907</v>
      </c>
      <c r="AL28" s="104">
        <v>2.5950000000000002</v>
      </c>
      <c r="AM28" s="104">
        <v>2.444</v>
      </c>
      <c r="AN28" s="104">
        <v>2.141</v>
      </c>
      <c r="AO28" s="104">
        <v>2.262</v>
      </c>
      <c r="AP28" s="104">
        <v>2.1869999999999998</v>
      </c>
    </row>
    <row r="29" spans="1:42" ht="12.85" customHeight="1">
      <c r="A29" s="313" t="s">
        <v>123</v>
      </c>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row>
    <row r="30" spans="1:42" s="103" customFormat="1" ht="15" customHeight="1">
      <c r="A30" s="107" t="s">
        <v>287</v>
      </c>
      <c r="B30" s="312">
        <v>22.885000000000002</v>
      </c>
      <c r="C30" s="312">
        <v>26.516000000000002</v>
      </c>
      <c r="D30" s="312">
        <v>31.089000000000002</v>
      </c>
      <c r="E30" s="312">
        <v>35.677999999999997</v>
      </c>
      <c r="F30" s="312">
        <v>41.912999999999997</v>
      </c>
      <c r="G30" s="312">
        <v>48.633999999999993</v>
      </c>
      <c r="H30" s="312">
        <v>52.766999999999996</v>
      </c>
      <c r="I30" s="312">
        <v>58.280999999999999</v>
      </c>
      <c r="J30" s="312">
        <v>65.64</v>
      </c>
      <c r="K30" s="312">
        <v>69.980999999999995</v>
      </c>
      <c r="L30" s="312">
        <v>75.712999999999994</v>
      </c>
      <c r="M30" s="312">
        <v>81.709999999999994</v>
      </c>
      <c r="N30" s="312">
        <v>88.907999999999987</v>
      </c>
      <c r="O30" s="312">
        <v>94.161000000000001</v>
      </c>
      <c r="P30" s="312">
        <v>100.09</v>
      </c>
      <c r="Q30" s="312">
        <v>105.645</v>
      </c>
      <c r="R30" s="312">
        <v>110.85300000000001</v>
      </c>
      <c r="S30" s="312">
        <v>114.64</v>
      </c>
      <c r="T30" s="312">
        <v>123.79</v>
      </c>
      <c r="U30" s="312">
        <v>125.61499999999999</v>
      </c>
      <c r="V30" s="312">
        <v>130.101</v>
      </c>
      <c r="W30" s="312">
        <v>135.80599999999998</v>
      </c>
      <c r="X30" s="312">
        <v>143.82499999999999</v>
      </c>
      <c r="Y30" s="312">
        <v>147.166</v>
      </c>
      <c r="Z30" s="312">
        <v>157.60900000000001</v>
      </c>
      <c r="AA30" s="312">
        <v>165.49200000000002</v>
      </c>
      <c r="AB30" s="312">
        <v>177.33500000000001</v>
      </c>
      <c r="AC30" s="312">
        <v>185.511</v>
      </c>
      <c r="AD30" s="312">
        <v>196.46100000000001</v>
      </c>
      <c r="AE30" s="312">
        <v>206.31799999999998</v>
      </c>
      <c r="AF30" s="312">
        <v>213.952</v>
      </c>
      <c r="AG30" s="312">
        <v>225.16299999999998</v>
      </c>
      <c r="AH30" s="312">
        <v>228.423</v>
      </c>
      <c r="AI30" s="312">
        <v>235.155</v>
      </c>
      <c r="AJ30" s="312">
        <v>240.78</v>
      </c>
      <c r="AK30" s="312">
        <v>244.24200000000002</v>
      </c>
      <c r="AL30" s="312">
        <v>248.399</v>
      </c>
      <c r="AM30" s="312">
        <v>250.43700000000001</v>
      </c>
      <c r="AN30" s="312">
        <v>251.96800000000002</v>
      </c>
      <c r="AO30" s="312">
        <v>255.93000000000004</v>
      </c>
      <c r="AP30" s="312">
        <v>262.69300000000004</v>
      </c>
    </row>
    <row r="31" spans="1:42" s="505" customFormat="1" ht="15" customHeight="1">
      <c r="A31" s="529" t="s">
        <v>288</v>
      </c>
      <c r="B31" s="357">
        <v>22.720999999999997</v>
      </c>
      <c r="C31" s="357">
        <v>26.344000000000001</v>
      </c>
      <c r="D31" s="357">
        <v>30.89</v>
      </c>
      <c r="E31" s="357">
        <v>35.445</v>
      </c>
      <c r="F31" s="357">
        <v>41.651999999999994</v>
      </c>
      <c r="G31" s="357">
        <v>48.362999999999992</v>
      </c>
      <c r="H31" s="357">
        <v>52.484999999999999</v>
      </c>
      <c r="I31" s="357">
        <v>57.994999999999997</v>
      </c>
      <c r="J31" s="357">
        <v>65.307999999999993</v>
      </c>
      <c r="K31" s="357">
        <v>69.647000000000006</v>
      </c>
      <c r="L31" s="357">
        <v>75.36</v>
      </c>
      <c r="M31" s="357">
        <v>81.369</v>
      </c>
      <c r="N31" s="357">
        <v>88.537999999999997</v>
      </c>
      <c r="O31" s="357">
        <v>93.762</v>
      </c>
      <c r="P31" s="357">
        <v>99.666000000000011</v>
      </c>
      <c r="Q31" s="357">
        <v>105.22</v>
      </c>
      <c r="R31" s="357">
        <v>110.33200000000001</v>
      </c>
      <c r="S31" s="357">
        <v>114.178</v>
      </c>
      <c r="T31" s="357">
        <v>123.28699999999999</v>
      </c>
      <c r="U31" s="357">
        <v>125.057</v>
      </c>
      <c r="V31" s="357">
        <v>129.53299999999999</v>
      </c>
      <c r="W31" s="357">
        <v>135.08699999999999</v>
      </c>
      <c r="X31" s="357">
        <v>143.04799999999997</v>
      </c>
      <c r="Y31" s="357">
        <v>146.327</v>
      </c>
      <c r="Z31" s="357">
        <v>156.72800000000001</v>
      </c>
      <c r="AA31" s="357">
        <v>164.59</v>
      </c>
      <c r="AB31" s="357">
        <v>176.36699999999999</v>
      </c>
      <c r="AC31" s="357">
        <v>184.495</v>
      </c>
      <c r="AD31" s="357">
        <v>195.42500000000001</v>
      </c>
      <c r="AE31" s="357">
        <v>205.21699999999996</v>
      </c>
      <c r="AF31" s="357">
        <v>212.77</v>
      </c>
      <c r="AG31" s="357">
        <v>223.95099999999999</v>
      </c>
      <c r="AH31" s="357">
        <v>227.21699999999998</v>
      </c>
      <c r="AI31" s="357">
        <v>233.92100000000005</v>
      </c>
      <c r="AJ31" s="357">
        <v>239.53599999999997</v>
      </c>
      <c r="AK31" s="357">
        <v>242.96</v>
      </c>
      <c r="AL31" s="357">
        <v>247.078</v>
      </c>
      <c r="AM31" s="357">
        <v>249.05600000000001</v>
      </c>
      <c r="AN31" s="357">
        <v>250.55800000000002</v>
      </c>
      <c r="AO31" s="357">
        <v>254.46000000000004</v>
      </c>
      <c r="AP31" s="357">
        <v>261.16700000000009</v>
      </c>
    </row>
    <row r="32" spans="1:42" s="103" customFormat="1" ht="12.85" customHeight="1">
      <c r="A32" s="530"/>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row>
    <row r="33" spans="1:42" s="103" customFormat="1" ht="12.85" customHeight="1">
      <c r="A33" s="107" t="s">
        <v>42</v>
      </c>
      <c r="B33" s="312">
        <v>2.544</v>
      </c>
      <c r="C33" s="312">
        <v>3.0029999999999997</v>
      </c>
      <c r="D33" s="312">
        <v>3.4950000000000001</v>
      </c>
      <c r="E33" s="312">
        <v>3.9859999999999998</v>
      </c>
      <c r="F33" s="312">
        <v>4.6609999999999996</v>
      </c>
      <c r="G33" s="312">
        <v>5.335</v>
      </c>
      <c r="H33" s="312">
        <v>5.9719999999999995</v>
      </c>
      <c r="I33" s="312">
        <v>6.54</v>
      </c>
      <c r="J33" s="312">
        <v>9.5630000000000024</v>
      </c>
      <c r="K33" s="312">
        <v>10.045999999999999</v>
      </c>
      <c r="L33" s="312">
        <v>10.901</v>
      </c>
      <c r="M33" s="312">
        <v>11.062999999999999</v>
      </c>
      <c r="N33" s="312">
        <v>11.585000000000001</v>
      </c>
      <c r="O33" s="312">
        <v>12.306000000000001</v>
      </c>
      <c r="P33" s="312">
        <v>13.153</v>
      </c>
      <c r="Q33" s="312">
        <v>14.78</v>
      </c>
      <c r="R33" s="312">
        <v>15.473000000000001</v>
      </c>
      <c r="S33" s="312">
        <v>16.881</v>
      </c>
      <c r="T33" s="312">
        <v>19.16</v>
      </c>
      <c r="U33" s="312">
        <v>20.224</v>
      </c>
      <c r="V33" s="312">
        <v>21.329000000000001</v>
      </c>
      <c r="W33" s="312">
        <v>21.957999999999998</v>
      </c>
      <c r="X33" s="312">
        <v>24.856999999999999</v>
      </c>
      <c r="Y33" s="312">
        <v>24.702999999999999</v>
      </c>
      <c r="Z33" s="312">
        <v>26.077999999999996</v>
      </c>
      <c r="AA33" s="312">
        <v>27.244000000000003</v>
      </c>
      <c r="AB33" s="312">
        <v>28.725000000000001</v>
      </c>
      <c r="AC33" s="312">
        <v>29.62</v>
      </c>
      <c r="AD33" s="312">
        <v>32.515000000000001</v>
      </c>
      <c r="AE33" s="312">
        <v>34.242999999999995</v>
      </c>
      <c r="AF33" s="312">
        <v>35.1</v>
      </c>
      <c r="AG33" s="312">
        <v>36.418999999999997</v>
      </c>
      <c r="AH33" s="312">
        <v>37.975999999999999</v>
      </c>
      <c r="AI33" s="312">
        <v>39.092999999999996</v>
      </c>
      <c r="AJ33" s="312">
        <v>40.197000000000003</v>
      </c>
      <c r="AK33" s="312">
        <v>41.244</v>
      </c>
      <c r="AL33" s="312">
        <v>42.308999999999997</v>
      </c>
      <c r="AM33" s="312">
        <v>43.085999999999999</v>
      </c>
      <c r="AN33" s="312">
        <v>43.439000000000007</v>
      </c>
      <c r="AO33" s="312">
        <v>44.036000000000001</v>
      </c>
      <c r="AP33" s="312">
        <v>44.596999999999994</v>
      </c>
    </row>
    <row r="34" spans="1:42" ht="12.85" customHeight="1">
      <c r="A34" s="106" t="s">
        <v>206</v>
      </c>
      <c r="B34" s="104">
        <v>2.5289999999999999</v>
      </c>
      <c r="C34" s="104">
        <v>2.9849999999999999</v>
      </c>
      <c r="D34" s="104">
        <v>3.47</v>
      </c>
      <c r="E34" s="104">
        <v>3.9569999999999999</v>
      </c>
      <c r="F34" s="104">
        <v>4.6219999999999999</v>
      </c>
      <c r="G34" s="104">
        <v>5.29</v>
      </c>
      <c r="H34" s="104">
        <v>5.92</v>
      </c>
      <c r="I34" s="104">
        <v>6.4690000000000003</v>
      </c>
      <c r="J34" s="104">
        <v>8.7710000000000008</v>
      </c>
      <c r="K34" s="104">
        <v>9.1859999999999999</v>
      </c>
      <c r="L34" s="104">
        <v>9.9559999999999995</v>
      </c>
      <c r="M34" s="104">
        <v>10.029999999999999</v>
      </c>
      <c r="N34" s="104">
        <v>10.504</v>
      </c>
      <c r="O34" s="104">
        <v>11.118</v>
      </c>
      <c r="P34" s="104">
        <v>11.867000000000001</v>
      </c>
      <c r="Q34" s="104">
        <v>12.24</v>
      </c>
      <c r="R34" s="104">
        <v>12.862</v>
      </c>
      <c r="S34" s="104">
        <v>14.013999999999999</v>
      </c>
      <c r="T34" s="104">
        <v>16.376000000000001</v>
      </c>
      <c r="U34" s="104">
        <v>17.675999999999998</v>
      </c>
      <c r="V34" s="104">
        <v>18.495000000000001</v>
      </c>
      <c r="W34" s="104">
        <v>19.483000000000001</v>
      </c>
      <c r="X34" s="104">
        <v>20.402999999999999</v>
      </c>
      <c r="Y34" s="104">
        <v>20.138999999999999</v>
      </c>
      <c r="Z34" s="104">
        <v>21.206</v>
      </c>
      <c r="AA34" s="104">
        <v>22.396000000000001</v>
      </c>
      <c r="AB34" s="104">
        <v>24.166</v>
      </c>
      <c r="AC34" s="104">
        <v>25.186</v>
      </c>
      <c r="AD34" s="104">
        <v>26.516999999999999</v>
      </c>
      <c r="AE34" s="104">
        <v>27.756</v>
      </c>
      <c r="AF34" s="104">
        <v>28.603000000000002</v>
      </c>
      <c r="AG34" s="104">
        <v>29.75</v>
      </c>
      <c r="AH34" s="104">
        <v>30.934999999999999</v>
      </c>
      <c r="AI34" s="104">
        <v>32.223999999999997</v>
      </c>
      <c r="AJ34" s="104">
        <v>33.133000000000003</v>
      </c>
      <c r="AK34" s="104">
        <v>33.962000000000003</v>
      </c>
      <c r="AL34" s="104">
        <v>34.558999999999997</v>
      </c>
      <c r="AM34" s="104">
        <v>34.877000000000002</v>
      </c>
      <c r="AN34" s="104">
        <v>34.962000000000003</v>
      </c>
      <c r="AO34" s="104">
        <v>35.512999999999998</v>
      </c>
      <c r="AP34" s="104">
        <v>36.335999999999999</v>
      </c>
    </row>
    <row r="35" spans="1:42" ht="12.85" customHeight="1">
      <c r="A35" s="106" t="s">
        <v>207</v>
      </c>
      <c r="B35" s="104">
        <v>1.4999999999999999E-2</v>
      </c>
      <c r="C35" s="104">
        <v>1.7999999999999999E-2</v>
      </c>
      <c r="D35" s="104">
        <v>2.5000000000000001E-2</v>
      </c>
      <c r="E35" s="104">
        <v>2.9000000000000001E-2</v>
      </c>
      <c r="F35" s="104">
        <v>3.9E-2</v>
      </c>
      <c r="G35" s="104">
        <v>4.4999999999999998E-2</v>
      </c>
      <c r="H35" s="104">
        <v>5.1999999999999998E-2</v>
      </c>
      <c r="I35" s="104">
        <v>5.5E-2</v>
      </c>
      <c r="J35" s="104">
        <v>6.6000000000000003E-2</v>
      </c>
      <c r="K35" s="104">
        <v>6.4000000000000001E-2</v>
      </c>
      <c r="L35" s="104">
        <v>7.0000000000000007E-2</v>
      </c>
      <c r="M35" s="104">
        <v>7.1999999999999995E-2</v>
      </c>
      <c r="N35" s="104">
        <v>7.9000000000000001E-2</v>
      </c>
      <c r="O35" s="104">
        <v>8.8999999999999996E-2</v>
      </c>
      <c r="P35" s="104">
        <v>9.4E-2</v>
      </c>
      <c r="Q35" s="104">
        <v>8.4000000000000005E-2</v>
      </c>
      <c r="R35" s="104">
        <v>8.5999999999999993E-2</v>
      </c>
      <c r="S35" s="104">
        <v>9.1999999999999998E-2</v>
      </c>
      <c r="T35" s="104">
        <v>0.10100000000000001</v>
      </c>
      <c r="U35" s="104">
        <v>0.129</v>
      </c>
      <c r="V35" s="104">
        <v>0.161</v>
      </c>
      <c r="W35" s="104">
        <v>0.30099999999999999</v>
      </c>
      <c r="X35" s="104">
        <v>0.32900000000000001</v>
      </c>
      <c r="Y35" s="104">
        <v>0.378</v>
      </c>
      <c r="Z35" s="104">
        <v>0.36599999999999999</v>
      </c>
      <c r="AA35" s="104">
        <v>0.35299999999999998</v>
      </c>
      <c r="AB35" s="104">
        <v>0.379</v>
      </c>
      <c r="AC35" s="104">
        <v>0.41499999999999998</v>
      </c>
      <c r="AD35" s="104">
        <v>0.441</v>
      </c>
      <c r="AE35" s="104">
        <v>0.47899999999999998</v>
      </c>
      <c r="AF35" s="104">
        <v>0.51800000000000002</v>
      </c>
      <c r="AG35" s="104">
        <v>0.505</v>
      </c>
      <c r="AH35" s="104">
        <v>0.48399999999999999</v>
      </c>
      <c r="AI35" s="104">
        <v>0.503</v>
      </c>
      <c r="AJ35" s="104">
        <v>0.48699999999999999</v>
      </c>
      <c r="AK35" s="104">
        <v>0.504</v>
      </c>
      <c r="AL35" s="104">
        <v>0.52200000000000002</v>
      </c>
      <c r="AM35" s="104">
        <v>0.55400000000000005</v>
      </c>
      <c r="AN35" s="104">
        <v>0.57699999999999996</v>
      </c>
      <c r="AO35" s="104">
        <v>0.628</v>
      </c>
      <c r="AP35" s="104">
        <v>0.67400000000000004</v>
      </c>
    </row>
    <row r="36" spans="1:42" ht="12.85" customHeight="1">
      <c r="A36" s="106" t="s">
        <v>208</v>
      </c>
      <c r="B36" s="832" t="s">
        <v>32</v>
      </c>
      <c r="C36" s="832" t="s">
        <v>32</v>
      </c>
      <c r="D36" s="832" t="s">
        <v>32</v>
      </c>
      <c r="E36" s="832" t="s">
        <v>32</v>
      </c>
      <c r="F36" s="832" t="s">
        <v>32</v>
      </c>
      <c r="G36" s="832" t="s">
        <v>32</v>
      </c>
      <c r="H36" s="832" t="s">
        <v>32</v>
      </c>
      <c r="I36" s="104">
        <v>1.6E-2</v>
      </c>
      <c r="J36" s="104">
        <v>0.72599999999999998</v>
      </c>
      <c r="K36" s="104">
        <v>0.79600000000000004</v>
      </c>
      <c r="L36" s="104">
        <v>0.875</v>
      </c>
      <c r="M36" s="104">
        <v>0.96099999999999997</v>
      </c>
      <c r="N36" s="104">
        <v>1.002</v>
      </c>
      <c r="O36" s="104">
        <v>1.099</v>
      </c>
      <c r="P36" s="104">
        <v>1.1919999999999999</v>
      </c>
      <c r="Q36" s="104">
        <v>1.212</v>
      </c>
      <c r="R36" s="104">
        <v>1.2629999999999999</v>
      </c>
      <c r="S36" s="104">
        <v>1.306</v>
      </c>
      <c r="T36" s="104">
        <v>1.2809999999999999</v>
      </c>
      <c r="U36" s="104">
        <v>1.4139999999999999</v>
      </c>
      <c r="V36" s="104">
        <v>1.528</v>
      </c>
      <c r="W36" s="104">
        <v>0.71799999999999997</v>
      </c>
      <c r="X36" s="104">
        <v>1.6619999999999999</v>
      </c>
      <c r="Y36" s="104">
        <v>1.7450000000000001</v>
      </c>
      <c r="Z36" s="104">
        <v>1.897</v>
      </c>
      <c r="AA36" s="104">
        <v>1.931</v>
      </c>
      <c r="AB36" s="104">
        <v>2.0910000000000002</v>
      </c>
      <c r="AC36" s="104">
        <v>2.1669999999999998</v>
      </c>
      <c r="AD36" s="104">
        <v>2.7730000000000001</v>
      </c>
      <c r="AE36" s="104">
        <v>2.964</v>
      </c>
      <c r="AF36" s="104">
        <v>3.105</v>
      </c>
      <c r="AG36" s="104">
        <v>3.2669999999999999</v>
      </c>
      <c r="AH36" s="104">
        <v>3.3650000000000002</v>
      </c>
      <c r="AI36" s="104">
        <v>3.5329999999999999</v>
      </c>
      <c r="AJ36" s="104">
        <v>3.6779999999999999</v>
      </c>
      <c r="AK36" s="104">
        <v>3.8180000000000001</v>
      </c>
      <c r="AL36" s="104">
        <v>3.899</v>
      </c>
      <c r="AM36" s="104">
        <v>4.0839999999999996</v>
      </c>
      <c r="AN36" s="104">
        <v>4.1820000000000004</v>
      </c>
      <c r="AO36" s="104">
        <v>4.2770000000000001</v>
      </c>
      <c r="AP36" s="104">
        <v>4.3570000000000002</v>
      </c>
    </row>
    <row r="37" spans="1:42" ht="12.85" customHeight="1">
      <c r="A37" s="108" t="s">
        <v>209</v>
      </c>
      <c r="B37" s="832" t="s">
        <v>32</v>
      </c>
      <c r="C37" s="832" t="s">
        <v>32</v>
      </c>
      <c r="D37" s="832" t="s">
        <v>32</v>
      </c>
      <c r="E37" s="832" t="s">
        <v>32</v>
      </c>
      <c r="F37" s="832" t="s">
        <v>32</v>
      </c>
      <c r="G37" s="832" t="s">
        <v>32</v>
      </c>
      <c r="H37" s="832" t="s">
        <v>32</v>
      </c>
      <c r="I37" s="832" t="s">
        <v>32</v>
      </c>
      <c r="J37" s="832" t="s">
        <v>32</v>
      </c>
      <c r="K37" s="832" t="s">
        <v>32</v>
      </c>
      <c r="L37" s="832" t="s">
        <v>32</v>
      </c>
      <c r="M37" s="832" t="s">
        <v>32</v>
      </c>
      <c r="N37" s="832" t="s">
        <v>32</v>
      </c>
      <c r="O37" s="832" t="s">
        <v>32</v>
      </c>
      <c r="P37" s="832" t="s">
        <v>32</v>
      </c>
      <c r="Q37" s="104">
        <v>1.244</v>
      </c>
      <c r="R37" s="104">
        <v>1.262</v>
      </c>
      <c r="S37" s="104">
        <v>1.4690000000000001</v>
      </c>
      <c r="T37" s="104">
        <v>1.4019999999999999</v>
      </c>
      <c r="U37" s="104">
        <v>1.0049999999999999</v>
      </c>
      <c r="V37" s="104">
        <v>1.145</v>
      </c>
      <c r="W37" s="104">
        <v>1.456</v>
      </c>
      <c r="X37" s="104">
        <v>2.4630000000000001</v>
      </c>
      <c r="Y37" s="104">
        <v>2.4409999999999998</v>
      </c>
      <c r="Z37" s="104">
        <v>2.609</v>
      </c>
      <c r="AA37" s="104">
        <v>2.5640000000000001</v>
      </c>
      <c r="AB37" s="104">
        <v>2.089</v>
      </c>
      <c r="AC37" s="104">
        <v>1.8520000000000001</v>
      </c>
      <c r="AD37" s="104">
        <v>2.7839999999999998</v>
      </c>
      <c r="AE37" s="104">
        <v>3.044</v>
      </c>
      <c r="AF37" s="104">
        <v>2.8740000000000001</v>
      </c>
      <c r="AG37" s="104">
        <v>2.8969999999999998</v>
      </c>
      <c r="AH37" s="104">
        <v>3.1920000000000002</v>
      </c>
      <c r="AI37" s="104">
        <v>2.8330000000000002</v>
      </c>
      <c r="AJ37" s="104">
        <v>2.899</v>
      </c>
      <c r="AK37" s="104">
        <v>2.96</v>
      </c>
      <c r="AL37" s="104">
        <v>3.3290000000000002</v>
      </c>
      <c r="AM37" s="104">
        <v>3.5710000000000002</v>
      </c>
      <c r="AN37" s="104">
        <v>3.718</v>
      </c>
      <c r="AO37" s="104">
        <v>3.6179999999999999</v>
      </c>
      <c r="AP37" s="104">
        <v>3.23</v>
      </c>
    </row>
    <row r="38" spans="1:42" s="103" customFormat="1" ht="12.85" customHeight="1">
      <c r="A38" s="107" t="s">
        <v>123</v>
      </c>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row>
    <row r="39" spans="1:42" s="103" customFormat="1" ht="12.85" customHeight="1">
      <c r="A39" s="107" t="s">
        <v>43</v>
      </c>
      <c r="B39" s="312">
        <v>0.45800000000000007</v>
      </c>
      <c r="C39" s="312">
        <v>0.5109999999999999</v>
      </c>
      <c r="D39" s="312">
        <v>0.57800000000000007</v>
      </c>
      <c r="E39" s="312">
        <v>0.73699999999999999</v>
      </c>
      <c r="F39" s="312">
        <v>0.88400000000000012</v>
      </c>
      <c r="G39" s="312">
        <v>1.0270000000000001</v>
      </c>
      <c r="H39" s="312">
        <v>1.115</v>
      </c>
      <c r="I39" s="312">
        <v>1.1950000000000001</v>
      </c>
      <c r="J39" s="312">
        <v>1.27</v>
      </c>
      <c r="K39" s="312">
        <v>1.3079999999999998</v>
      </c>
      <c r="L39" s="312">
        <v>1.411</v>
      </c>
      <c r="M39" s="312">
        <v>1.528</v>
      </c>
      <c r="N39" s="312">
        <v>1.746</v>
      </c>
      <c r="O39" s="312">
        <v>1.8320000000000001</v>
      </c>
      <c r="P39" s="312">
        <v>1.8920000000000001</v>
      </c>
      <c r="Q39" s="312">
        <v>1.865</v>
      </c>
      <c r="R39" s="312">
        <v>1.87</v>
      </c>
      <c r="S39" s="312">
        <v>1.7109999999999999</v>
      </c>
      <c r="T39" s="312">
        <v>1.9790000000000001</v>
      </c>
      <c r="U39" s="312">
        <v>1.6320000000000001</v>
      </c>
      <c r="V39" s="312">
        <v>1.7730000000000001</v>
      </c>
      <c r="W39" s="312">
        <v>1.794</v>
      </c>
      <c r="X39" s="312">
        <v>1.9239999999999999</v>
      </c>
      <c r="Y39" s="312">
        <v>1.9179999999999999</v>
      </c>
      <c r="Z39" s="312">
        <v>1.8260000000000001</v>
      </c>
      <c r="AA39" s="312">
        <v>2.0539999999999998</v>
      </c>
      <c r="AB39" s="312">
        <v>2.0060000000000002</v>
      </c>
      <c r="AC39" s="312">
        <v>2.1189999999999998</v>
      </c>
      <c r="AD39" s="312">
        <v>2.4249999999999998</v>
      </c>
      <c r="AE39" s="312">
        <v>2.4079999999999999</v>
      </c>
      <c r="AF39" s="312">
        <v>2.5919999999999996</v>
      </c>
      <c r="AG39" s="312">
        <v>2.6579999999999999</v>
      </c>
      <c r="AH39" s="312">
        <v>2.5590000000000002</v>
      </c>
      <c r="AI39" s="312">
        <v>2.6759999999999997</v>
      </c>
      <c r="AJ39" s="312">
        <v>2.7089999999999996</v>
      </c>
      <c r="AK39" s="312">
        <v>2.508</v>
      </c>
      <c r="AL39" s="312">
        <v>2.5129999999999999</v>
      </c>
      <c r="AM39" s="312">
        <v>2.6199999999999997</v>
      </c>
      <c r="AN39" s="312">
        <v>2.7350000000000003</v>
      </c>
      <c r="AO39" s="312">
        <v>2.7749999999999999</v>
      </c>
      <c r="AP39" s="312">
        <v>3.0049999999999999</v>
      </c>
    </row>
    <row r="40" spans="1:42" ht="12.85" customHeight="1">
      <c r="A40" s="106" t="s">
        <v>139</v>
      </c>
      <c r="B40" s="104">
        <v>0.157</v>
      </c>
      <c r="C40" s="104">
        <v>0.18</v>
      </c>
      <c r="D40" s="104">
        <v>0.20200000000000001</v>
      </c>
      <c r="E40" s="104">
        <v>0.26700000000000002</v>
      </c>
      <c r="F40" s="104">
        <v>0.318</v>
      </c>
      <c r="G40" s="104">
        <v>0.376</v>
      </c>
      <c r="H40" s="104">
        <v>0.41899999999999998</v>
      </c>
      <c r="I40" s="104">
        <v>0.443</v>
      </c>
      <c r="J40" s="104">
        <v>0.47899999999999998</v>
      </c>
      <c r="K40" s="104">
        <v>0.50800000000000001</v>
      </c>
      <c r="L40" s="104">
        <v>0.51900000000000002</v>
      </c>
      <c r="M40" s="104">
        <v>0.59299999999999997</v>
      </c>
      <c r="N40" s="104">
        <v>0.65300000000000002</v>
      </c>
      <c r="O40" s="104">
        <v>0.71599999999999997</v>
      </c>
      <c r="P40" s="104">
        <v>0.77200000000000002</v>
      </c>
      <c r="Q40" s="104">
        <v>0.74</v>
      </c>
      <c r="R40" s="104">
        <v>0.64300000000000002</v>
      </c>
      <c r="S40" s="104">
        <v>0.64</v>
      </c>
      <c r="T40" s="104">
        <v>0.83599999999999997</v>
      </c>
      <c r="U40" s="104">
        <v>0.4</v>
      </c>
      <c r="V40" s="104">
        <v>0.42699999999999999</v>
      </c>
      <c r="W40" s="104">
        <v>0.34899999999999998</v>
      </c>
      <c r="X40" s="104">
        <v>0.35599999999999998</v>
      </c>
      <c r="Y40" s="104">
        <v>0.33900000000000002</v>
      </c>
      <c r="Z40" s="104">
        <v>0.312</v>
      </c>
      <c r="AA40" s="104">
        <v>0.28699999999999998</v>
      </c>
      <c r="AB40" s="104">
        <v>0.22</v>
      </c>
      <c r="AC40" s="104">
        <v>0.26100000000000001</v>
      </c>
      <c r="AD40" s="104">
        <v>0.37</v>
      </c>
      <c r="AE40" s="104">
        <v>0.41699999999999998</v>
      </c>
      <c r="AF40" s="104">
        <v>0.47799999999999998</v>
      </c>
      <c r="AG40" s="104">
        <v>0.47599999999999998</v>
      </c>
      <c r="AH40" s="104">
        <v>0.38100000000000001</v>
      </c>
      <c r="AI40" s="104">
        <v>0.38300000000000001</v>
      </c>
      <c r="AJ40" s="104">
        <v>0.376</v>
      </c>
      <c r="AK40" s="104">
        <v>0.125</v>
      </c>
      <c r="AL40" s="104">
        <v>0.10100000000000001</v>
      </c>
      <c r="AM40" s="104">
        <v>9.4E-2</v>
      </c>
      <c r="AN40" s="104">
        <v>6.7000000000000004E-2</v>
      </c>
      <c r="AO40" s="104">
        <v>2.1000000000000001E-2</v>
      </c>
      <c r="AP40" s="104">
        <v>7.6999999999999999E-2</v>
      </c>
    </row>
    <row r="41" spans="1:42" ht="12.85" customHeight="1">
      <c r="A41" s="106" t="s">
        <v>197</v>
      </c>
      <c r="B41" s="104">
        <v>0.30100000000000005</v>
      </c>
      <c r="C41" s="104">
        <v>0.33099999999999996</v>
      </c>
      <c r="D41" s="104">
        <v>0.376</v>
      </c>
      <c r="E41" s="104">
        <v>0.47</v>
      </c>
      <c r="F41" s="104">
        <v>0.56600000000000006</v>
      </c>
      <c r="G41" s="104">
        <v>0.65100000000000002</v>
      </c>
      <c r="H41" s="104">
        <v>0.69599999999999995</v>
      </c>
      <c r="I41" s="104">
        <v>0.752</v>
      </c>
      <c r="J41" s="104">
        <v>0.79099999999999993</v>
      </c>
      <c r="K41" s="104">
        <v>0.8</v>
      </c>
      <c r="L41" s="104">
        <v>0.89200000000000002</v>
      </c>
      <c r="M41" s="104">
        <v>0.93500000000000005</v>
      </c>
      <c r="N41" s="104">
        <v>1.093</v>
      </c>
      <c r="O41" s="104">
        <v>1.1160000000000001</v>
      </c>
      <c r="P41" s="104">
        <v>1.1200000000000001</v>
      </c>
      <c r="Q41" s="104">
        <v>1.125</v>
      </c>
      <c r="R41" s="104">
        <v>1.2270000000000001</v>
      </c>
      <c r="S41" s="104">
        <v>1.071</v>
      </c>
      <c r="T41" s="104">
        <v>1.143</v>
      </c>
      <c r="U41" s="104">
        <v>1.2320000000000002</v>
      </c>
      <c r="V41" s="104">
        <v>1.3460000000000001</v>
      </c>
      <c r="W41" s="104">
        <v>1.4450000000000001</v>
      </c>
      <c r="X41" s="104">
        <v>1.5680000000000001</v>
      </c>
      <c r="Y41" s="104">
        <v>1.579</v>
      </c>
      <c r="Z41" s="104">
        <v>1.514</v>
      </c>
      <c r="AA41" s="104">
        <v>1.7669999999999999</v>
      </c>
      <c r="AB41" s="104">
        <v>1.786</v>
      </c>
      <c r="AC41" s="104">
        <v>1.8579999999999999</v>
      </c>
      <c r="AD41" s="104">
        <v>2.0550000000000002</v>
      </c>
      <c r="AE41" s="104">
        <v>1.9909999999999999</v>
      </c>
      <c r="AF41" s="104">
        <v>2.1139999999999999</v>
      </c>
      <c r="AG41" s="104">
        <v>2.1819999999999999</v>
      </c>
      <c r="AH41" s="104">
        <v>2.1779999999999999</v>
      </c>
      <c r="AI41" s="104">
        <v>2.2929999999999997</v>
      </c>
      <c r="AJ41" s="104">
        <v>2.3329999999999997</v>
      </c>
      <c r="AK41" s="104">
        <v>2.383</v>
      </c>
      <c r="AL41" s="104">
        <v>2.4119999999999999</v>
      </c>
      <c r="AM41" s="104">
        <v>2.5259999999999998</v>
      </c>
      <c r="AN41" s="104">
        <v>2.6680000000000001</v>
      </c>
      <c r="AO41" s="104">
        <v>2.754</v>
      </c>
      <c r="AP41" s="104">
        <v>2.9279999999999999</v>
      </c>
    </row>
    <row r="42" spans="1:42" s="103" customFormat="1" ht="12.85" customHeight="1">
      <c r="A42" s="107" t="s">
        <v>123</v>
      </c>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row>
    <row r="43" spans="1:42" s="103" customFormat="1" ht="12.85" customHeight="1">
      <c r="A43" s="107" t="s">
        <v>44</v>
      </c>
      <c r="B43" s="312">
        <v>11.050999999999998</v>
      </c>
      <c r="C43" s="312">
        <v>12.86</v>
      </c>
      <c r="D43" s="312">
        <v>15.066000000000001</v>
      </c>
      <c r="E43" s="312">
        <v>17.471</v>
      </c>
      <c r="F43" s="312">
        <v>20.599</v>
      </c>
      <c r="G43" s="312">
        <v>23.968999999999998</v>
      </c>
      <c r="H43" s="312">
        <v>29.13</v>
      </c>
      <c r="I43" s="312">
        <v>32.29</v>
      </c>
      <c r="J43" s="312">
        <v>35.119999999999997</v>
      </c>
      <c r="K43" s="312">
        <v>38.063000000000002</v>
      </c>
      <c r="L43" s="312">
        <v>41.166000000000004</v>
      </c>
      <c r="M43" s="312">
        <v>44.390999999999998</v>
      </c>
      <c r="N43" s="312">
        <v>49.521999999999991</v>
      </c>
      <c r="O43" s="312">
        <v>52.758000000000003</v>
      </c>
      <c r="P43" s="312">
        <v>55.278999999999996</v>
      </c>
      <c r="Q43" s="312">
        <v>58.714000000000006</v>
      </c>
      <c r="R43" s="312">
        <v>62.307000000000009</v>
      </c>
      <c r="S43" s="312">
        <v>65.168999999999997</v>
      </c>
      <c r="T43" s="312">
        <v>69.072999999999993</v>
      </c>
      <c r="U43" s="312">
        <v>72.087000000000003</v>
      </c>
      <c r="V43" s="312">
        <v>74.87</v>
      </c>
      <c r="W43" s="312">
        <v>75.852000000000004</v>
      </c>
      <c r="X43" s="312">
        <v>75.028999999999996</v>
      </c>
      <c r="Y43" s="312">
        <v>74.879000000000005</v>
      </c>
      <c r="Z43" s="312">
        <v>77.004999999999995</v>
      </c>
      <c r="AA43" s="312">
        <v>80.456000000000017</v>
      </c>
      <c r="AB43" s="312">
        <v>88.402999999999992</v>
      </c>
      <c r="AC43" s="312">
        <v>95.707999999999998</v>
      </c>
      <c r="AD43" s="312">
        <v>102.125</v>
      </c>
      <c r="AE43" s="312">
        <v>108.643</v>
      </c>
      <c r="AF43" s="312">
        <v>113.57199999999999</v>
      </c>
      <c r="AG43" s="312">
        <v>117.56699999999998</v>
      </c>
      <c r="AH43" s="312">
        <v>90.016999999999996</v>
      </c>
      <c r="AI43" s="312">
        <v>119.88200000000001</v>
      </c>
      <c r="AJ43" s="312">
        <v>124.31099999999999</v>
      </c>
      <c r="AK43" s="312">
        <v>125.68100000000001</v>
      </c>
      <c r="AL43" s="312">
        <v>128.739</v>
      </c>
      <c r="AM43" s="312">
        <v>133.935</v>
      </c>
      <c r="AN43" s="312">
        <v>138.64500000000001</v>
      </c>
      <c r="AO43" s="312">
        <v>143.62400000000002</v>
      </c>
      <c r="AP43" s="312">
        <v>151.66600000000003</v>
      </c>
    </row>
    <row r="44" spans="1:42" ht="12.85" customHeight="1">
      <c r="A44" s="106" t="s">
        <v>210</v>
      </c>
      <c r="B44" s="104">
        <v>8.1630000000000003</v>
      </c>
      <c r="C44" s="104">
        <v>9.4130000000000003</v>
      </c>
      <c r="D44" s="104">
        <v>10.939</v>
      </c>
      <c r="E44" s="104">
        <v>12.859</v>
      </c>
      <c r="F44" s="104">
        <v>14.994999999999999</v>
      </c>
      <c r="G44" s="104">
        <v>17.556999999999999</v>
      </c>
      <c r="H44" s="104">
        <v>21.702999999999999</v>
      </c>
      <c r="I44" s="104">
        <v>22.994</v>
      </c>
      <c r="J44" s="104">
        <v>25.016999999999999</v>
      </c>
      <c r="K44" s="104">
        <v>26.216999999999999</v>
      </c>
      <c r="L44" s="104">
        <v>28.948</v>
      </c>
      <c r="M44" s="104">
        <v>31.103000000000002</v>
      </c>
      <c r="N44" s="104">
        <v>34.783999999999999</v>
      </c>
      <c r="O44" s="104">
        <v>36.585999999999999</v>
      </c>
      <c r="P44" s="104">
        <v>38.234000000000002</v>
      </c>
      <c r="Q44" s="104">
        <v>39.825000000000003</v>
      </c>
      <c r="R44" s="104">
        <v>42.151000000000003</v>
      </c>
      <c r="S44" s="104">
        <v>44.052999999999997</v>
      </c>
      <c r="T44" s="104">
        <v>47.01</v>
      </c>
      <c r="U44" s="104">
        <v>48.15</v>
      </c>
      <c r="V44" s="104">
        <v>50.515999999999998</v>
      </c>
      <c r="W44" s="104">
        <v>51.444000000000003</v>
      </c>
      <c r="X44" s="104">
        <v>52.755000000000003</v>
      </c>
      <c r="Y44" s="104">
        <v>52.84</v>
      </c>
      <c r="Z44" s="104">
        <v>54.137999999999998</v>
      </c>
      <c r="AA44" s="104">
        <v>56.466000000000001</v>
      </c>
      <c r="AB44" s="104">
        <v>64.417000000000002</v>
      </c>
      <c r="AC44" s="104">
        <v>70.673000000000002</v>
      </c>
      <c r="AD44" s="104">
        <v>74.713999999999999</v>
      </c>
      <c r="AE44" s="104">
        <v>81.021000000000001</v>
      </c>
      <c r="AF44" s="104">
        <v>83.180999999999997</v>
      </c>
      <c r="AG44" s="104">
        <v>85.046999999999997</v>
      </c>
      <c r="AH44" s="104">
        <v>67.932000000000002</v>
      </c>
      <c r="AI44" s="104">
        <v>93.614000000000004</v>
      </c>
      <c r="AJ44" s="104">
        <v>97.828999999999994</v>
      </c>
      <c r="AK44" s="104">
        <v>98.863</v>
      </c>
      <c r="AL44" s="104">
        <v>102.09399999999999</v>
      </c>
      <c r="AM44" s="104">
        <v>105.914</v>
      </c>
      <c r="AN44" s="104">
        <v>110.76600000000001</v>
      </c>
      <c r="AO44" s="104">
        <v>115.004</v>
      </c>
      <c r="AP44" s="104">
        <v>122.47</v>
      </c>
    </row>
    <row r="45" spans="1:42" ht="12.85" customHeight="1">
      <c r="A45" s="106" t="s">
        <v>198</v>
      </c>
      <c r="B45" s="104">
        <v>1.819</v>
      </c>
      <c r="C45" s="104">
        <v>2.0790000000000002</v>
      </c>
      <c r="D45" s="104">
        <v>2.4860000000000002</v>
      </c>
      <c r="E45" s="104">
        <v>2.79</v>
      </c>
      <c r="F45" s="104">
        <v>3.298</v>
      </c>
      <c r="G45" s="104">
        <v>4.2089999999999996</v>
      </c>
      <c r="H45" s="104">
        <v>5.2450000000000001</v>
      </c>
      <c r="I45" s="104">
        <v>6.0430000000000001</v>
      </c>
      <c r="J45" s="104">
        <v>6.4740000000000002</v>
      </c>
      <c r="K45" s="104">
        <v>6.4480000000000004</v>
      </c>
      <c r="L45" s="104">
        <v>6.4779999999999998</v>
      </c>
      <c r="M45" s="104">
        <v>7.484</v>
      </c>
      <c r="N45" s="104">
        <v>7.5010000000000003</v>
      </c>
      <c r="O45" s="104">
        <v>8.1489999999999991</v>
      </c>
      <c r="P45" s="104">
        <v>8.4619999999999997</v>
      </c>
      <c r="Q45" s="104">
        <v>9.23</v>
      </c>
      <c r="R45" s="104">
        <v>9.8190000000000008</v>
      </c>
      <c r="S45" s="104">
        <v>10.159000000000001</v>
      </c>
      <c r="T45" s="104">
        <v>10.968999999999999</v>
      </c>
      <c r="U45" s="104">
        <v>11.147</v>
      </c>
      <c r="V45" s="104">
        <v>11.327</v>
      </c>
      <c r="W45" s="104">
        <v>11.693</v>
      </c>
      <c r="X45" s="104">
        <v>8.7929999999999993</v>
      </c>
      <c r="Y45" s="104">
        <v>9.0440000000000005</v>
      </c>
      <c r="Z45" s="104">
        <v>9.6419999999999995</v>
      </c>
      <c r="AA45" s="104">
        <v>10.27</v>
      </c>
      <c r="AB45" s="104">
        <v>10.824</v>
      </c>
      <c r="AC45" s="104">
        <v>11.557</v>
      </c>
      <c r="AD45" s="104">
        <v>12.297000000000001</v>
      </c>
      <c r="AE45" s="104">
        <v>12.866</v>
      </c>
      <c r="AF45" s="104">
        <v>13.458</v>
      </c>
      <c r="AG45" s="104">
        <v>14.743</v>
      </c>
      <c r="AH45" s="104">
        <v>15.587</v>
      </c>
      <c r="AI45" s="104">
        <v>16.224</v>
      </c>
      <c r="AJ45" s="104">
        <v>17.117999999999999</v>
      </c>
      <c r="AK45" s="104">
        <v>17.853000000000002</v>
      </c>
      <c r="AL45" s="104">
        <v>18.114000000000001</v>
      </c>
      <c r="AM45" s="104">
        <v>18.763999999999999</v>
      </c>
      <c r="AN45" s="104">
        <v>19.137</v>
      </c>
      <c r="AO45" s="104">
        <v>19.646000000000001</v>
      </c>
      <c r="AP45" s="104">
        <v>17.216000000000001</v>
      </c>
    </row>
    <row r="46" spans="1:42" ht="12.85" customHeight="1">
      <c r="A46" s="106" t="s">
        <v>141</v>
      </c>
      <c r="B46" s="104">
        <v>0.92</v>
      </c>
      <c r="C46" s="104">
        <v>1.214</v>
      </c>
      <c r="D46" s="104">
        <v>1.4670000000000001</v>
      </c>
      <c r="E46" s="104">
        <v>1.6180000000000001</v>
      </c>
      <c r="F46" s="104">
        <v>2.0840000000000001</v>
      </c>
      <c r="G46" s="104">
        <v>1.9770000000000001</v>
      </c>
      <c r="H46" s="104">
        <v>1.952</v>
      </c>
      <c r="I46" s="104">
        <v>3.0219999999999998</v>
      </c>
      <c r="J46" s="104">
        <v>3.363</v>
      </c>
      <c r="K46" s="104">
        <v>5.1280000000000001</v>
      </c>
      <c r="L46" s="104">
        <v>5.4569999999999999</v>
      </c>
      <c r="M46" s="104">
        <v>5.5350000000000001</v>
      </c>
      <c r="N46" s="104">
        <v>6.9459999999999997</v>
      </c>
      <c r="O46" s="104">
        <v>7.7130000000000001</v>
      </c>
      <c r="P46" s="104">
        <v>8.2530000000000001</v>
      </c>
      <c r="Q46" s="104">
        <v>9.3179999999999996</v>
      </c>
      <c r="R46" s="104">
        <v>9.9019999999999992</v>
      </c>
      <c r="S46" s="104">
        <v>10.587</v>
      </c>
      <c r="T46" s="104">
        <v>10.692</v>
      </c>
      <c r="U46" s="104">
        <v>12.361000000000001</v>
      </c>
      <c r="V46" s="104">
        <v>12.62</v>
      </c>
      <c r="W46" s="104">
        <v>12.297000000000001</v>
      </c>
      <c r="X46" s="104">
        <v>13.032999999999999</v>
      </c>
      <c r="Y46" s="104">
        <v>12.534000000000001</v>
      </c>
      <c r="Z46" s="104">
        <v>12.71</v>
      </c>
      <c r="AA46" s="104">
        <v>13.170999999999999</v>
      </c>
      <c r="AB46" s="104">
        <v>12.573</v>
      </c>
      <c r="AC46" s="104">
        <v>12.877000000000001</v>
      </c>
      <c r="AD46" s="104">
        <v>14.519</v>
      </c>
      <c r="AE46" s="104">
        <v>14.134</v>
      </c>
      <c r="AF46" s="104">
        <v>16.268999999999998</v>
      </c>
      <c r="AG46" s="104">
        <v>17.07</v>
      </c>
      <c r="AH46" s="104">
        <v>5.7759999999999998</v>
      </c>
      <c r="AI46" s="104">
        <v>9.3130000000000006</v>
      </c>
      <c r="AJ46" s="104">
        <v>8.6069999999999993</v>
      </c>
      <c r="AK46" s="104">
        <v>8.1869999999999994</v>
      </c>
      <c r="AL46" s="104">
        <v>7.7320000000000002</v>
      </c>
      <c r="AM46" s="104">
        <v>8.43</v>
      </c>
      <c r="AN46" s="104">
        <v>7.9089999999999998</v>
      </c>
      <c r="AO46" s="104">
        <v>8.1319999999999997</v>
      </c>
      <c r="AP46" s="104">
        <v>11.128</v>
      </c>
    </row>
    <row r="47" spans="1:42" ht="12.85" customHeight="1">
      <c r="A47" s="106" t="s">
        <v>211</v>
      </c>
      <c r="B47" s="104">
        <v>0.14899999999999999</v>
      </c>
      <c r="C47" s="104">
        <v>0.154</v>
      </c>
      <c r="D47" s="104">
        <v>0.17399999999999999</v>
      </c>
      <c r="E47" s="104">
        <v>0.20399999999999999</v>
      </c>
      <c r="F47" s="104">
        <v>0.222</v>
      </c>
      <c r="G47" s="104">
        <v>0.22600000000000001</v>
      </c>
      <c r="H47" s="104">
        <v>0.23</v>
      </c>
      <c r="I47" s="104">
        <v>0.23100000000000001</v>
      </c>
      <c r="J47" s="104">
        <v>0.26600000000000001</v>
      </c>
      <c r="K47" s="104">
        <v>0.27</v>
      </c>
      <c r="L47" s="104">
        <v>0.28299999999999997</v>
      </c>
      <c r="M47" s="104">
        <v>0.26900000000000002</v>
      </c>
      <c r="N47" s="104">
        <v>0.29099999999999998</v>
      </c>
      <c r="O47" s="104">
        <v>0.31</v>
      </c>
      <c r="P47" s="104">
        <v>0.33</v>
      </c>
      <c r="Q47" s="104">
        <v>0.34100000000000003</v>
      </c>
      <c r="R47" s="104">
        <v>0.435</v>
      </c>
      <c r="S47" s="104">
        <v>0.37</v>
      </c>
      <c r="T47" s="104">
        <v>0.40200000000000002</v>
      </c>
      <c r="U47" s="104">
        <v>0.42899999999999999</v>
      </c>
      <c r="V47" s="104">
        <v>0.40699999999999997</v>
      </c>
      <c r="W47" s="104">
        <v>0.41799999999999998</v>
      </c>
      <c r="X47" s="104">
        <v>0.44800000000000001</v>
      </c>
      <c r="Y47" s="104">
        <v>0.46100000000000002</v>
      </c>
      <c r="Z47" s="104">
        <v>0.51500000000000001</v>
      </c>
      <c r="AA47" s="104">
        <v>0.54900000000000004</v>
      </c>
      <c r="AB47" s="104">
        <v>0.58899999999999997</v>
      </c>
      <c r="AC47" s="104">
        <v>0.60099999999999998</v>
      </c>
      <c r="AD47" s="104">
        <v>0.59499999999999997</v>
      </c>
      <c r="AE47" s="104">
        <v>0.622</v>
      </c>
      <c r="AF47" s="104">
        <v>0.66400000000000003</v>
      </c>
      <c r="AG47" s="104">
        <v>0.70699999999999996</v>
      </c>
      <c r="AH47" s="104">
        <v>0.72199999999999998</v>
      </c>
      <c r="AI47" s="104">
        <v>0.73099999999999998</v>
      </c>
      <c r="AJ47" s="104">
        <v>0.75700000000000001</v>
      </c>
      <c r="AK47" s="104">
        <v>0.77800000000000002</v>
      </c>
      <c r="AL47" s="104">
        <v>0.79900000000000004</v>
      </c>
      <c r="AM47" s="104">
        <v>0.82699999999999996</v>
      </c>
      <c r="AN47" s="104">
        <v>0.83299999999999996</v>
      </c>
      <c r="AO47" s="104">
        <v>0.84199999999999997</v>
      </c>
      <c r="AP47" s="104">
        <v>0.85199999999999998</v>
      </c>
    </row>
    <row r="48" spans="1:42" ht="12.85" customHeight="1">
      <c r="A48" s="106" t="s">
        <v>212</v>
      </c>
      <c r="B48" s="832" t="s">
        <v>32</v>
      </c>
      <c r="C48" s="832" t="s">
        <v>32</v>
      </c>
      <c r="D48" s="832" t="s">
        <v>32</v>
      </c>
      <c r="E48" s="832" t="s">
        <v>32</v>
      </c>
      <c r="F48" s="832" t="s">
        <v>32</v>
      </c>
      <c r="G48" s="832" t="s">
        <v>32</v>
      </c>
      <c r="H48" s="832" t="s">
        <v>32</v>
      </c>
      <c r="I48" s="832" t="s">
        <v>32</v>
      </c>
      <c r="J48" s="832" t="s">
        <v>32</v>
      </c>
      <c r="K48" s="832" t="s">
        <v>32</v>
      </c>
      <c r="L48" s="832" t="s">
        <v>32</v>
      </c>
      <c r="M48" s="832" t="s">
        <v>32</v>
      </c>
      <c r="N48" s="832" t="s">
        <v>32</v>
      </c>
      <c r="O48" s="832" t="s">
        <v>32</v>
      </c>
      <c r="P48" s="832" t="s">
        <v>32</v>
      </c>
      <c r="Q48" s="832" t="s">
        <v>32</v>
      </c>
      <c r="R48" s="832" t="s">
        <v>32</v>
      </c>
      <c r="S48" s="832" t="s">
        <v>32</v>
      </c>
      <c r="T48" s="832" t="s">
        <v>32</v>
      </c>
      <c r="U48" s="832" t="s">
        <v>32</v>
      </c>
      <c r="V48" s="832" t="s">
        <v>32</v>
      </c>
      <c r="W48" s="832" t="s">
        <v>32</v>
      </c>
      <c r="X48" s="832" t="s">
        <v>32</v>
      </c>
      <c r="Y48" s="832" t="s">
        <v>32</v>
      </c>
      <c r="Z48" s="832" t="s">
        <v>32</v>
      </c>
      <c r="AA48" s="832" t="s">
        <v>32</v>
      </c>
      <c r="AB48" s="832" t="s">
        <v>32</v>
      </c>
      <c r="AC48" s="832" t="s">
        <v>32</v>
      </c>
      <c r="AD48" s="832" t="s">
        <v>32</v>
      </c>
      <c r="AE48" s="832" t="s">
        <v>32</v>
      </c>
      <c r="AF48" s="832" t="s">
        <v>32</v>
      </c>
      <c r="AG48" s="832" t="s">
        <v>32</v>
      </c>
      <c r="AH48" s="832" t="s">
        <v>32</v>
      </c>
      <c r="AI48" s="832" t="s">
        <v>32</v>
      </c>
      <c r="AJ48" s="832" t="s">
        <v>32</v>
      </c>
      <c r="AK48" s="832" t="s">
        <v>32</v>
      </c>
      <c r="AL48" s="832" t="s">
        <v>32</v>
      </c>
      <c r="AM48" s="832" t="s">
        <v>32</v>
      </c>
      <c r="AN48" s="832" t="s">
        <v>32</v>
      </c>
      <c r="AO48" s="832" t="s">
        <v>32</v>
      </c>
      <c r="AP48" s="832"/>
    </row>
    <row r="49" spans="1:42" ht="12.85" customHeight="1">
      <c r="A49" s="106" t="s">
        <v>123</v>
      </c>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row>
    <row r="50" spans="1:42" s="103" customFormat="1" ht="12.85" customHeight="1">
      <c r="A50" s="107" t="s">
        <v>45</v>
      </c>
      <c r="B50" s="312">
        <v>8.8320000000000007</v>
      </c>
      <c r="C50" s="312">
        <v>10.141999999999999</v>
      </c>
      <c r="D50" s="312">
        <v>11.95</v>
      </c>
      <c r="E50" s="312">
        <v>13.483999999999998</v>
      </c>
      <c r="F50" s="312">
        <v>15.769</v>
      </c>
      <c r="G50" s="312">
        <v>18.302999999999997</v>
      </c>
      <c r="H50" s="312">
        <v>16.55</v>
      </c>
      <c r="I50" s="312">
        <v>18.256</v>
      </c>
      <c r="J50" s="312">
        <v>19.687000000000001</v>
      </c>
      <c r="K50" s="312">
        <v>20.564</v>
      </c>
      <c r="L50" s="312">
        <v>22.234999999999999</v>
      </c>
      <c r="M50" s="312">
        <v>24.728000000000002</v>
      </c>
      <c r="N50" s="312">
        <v>26.055</v>
      </c>
      <c r="O50" s="312">
        <v>27.265000000000001</v>
      </c>
      <c r="P50" s="312">
        <v>29.765999999999998</v>
      </c>
      <c r="Q50" s="312">
        <v>30.286000000000005</v>
      </c>
      <c r="R50" s="312">
        <v>31.202999999999996</v>
      </c>
      <c r="S50" s="312">
        <v>30.879000000000005</v>
      </c>
      <c r="T50" s="312">
        <v>33.578000000000003</v>
      </c>
      <c r="U50" s="312">
        <v>31.672000000000001</v>
      </c>
      <c r="V50" s="312">
        <v>32.129000000000005</v>
      </c>
      <c r="W50" s="312">
        <v>36.201999999999998</v>
      </c>
      <c r="X50" s="312">
        <v>42.015000000000001</v>
      </c>
      <c r="Y50" s="312">
        <v>45.666000000000004</v>
      </c>
      <c r="Z50" s="312">
        <v>52.7</v>
      </c>
      <c r="AA50" s="312">
        <v>55.738</v>
      </c>
      <c r="AB50" s="312">
        <v>58.201000000000001</v>
      </c>
      <c r="AC50" s="312">
        <v>58.064</v>
      </c>
      <c r="AD50" s="312">
        <v>59.396000000000008</v>
      </c>
      <c r="AE50" s="312">
        <v>61.024000000000001</v>
      </c>
      <c r="AF50" s="312">
        <v>62.688000000000002</v>
      </c>
      <c r="AG50" s="312">
        <v>68.519000000000005</v>
      </c>
      <c r="AH50" s="312">
        <v>97.870999999999995</v>
      </c>
      <c r="AI50" s="312">
        <v>73.504000000000005</v>
      </c>
      <c r="AJ50" s="312">
        <v>73.563000000000002</v>
      </c>
      <c r="AK50" s="312">
        <v>74.808999999999997</v>
      </c>
      <c r="AL50" s="312">
        <v>74.837999999999994</v>
      </c>
      <c r="AM50" s="312">
        <v>70.796000000000006</v>
      </c>
      <c r="AN50" s="312">
        <v>67.149000000000001</v>
      </c>
      <c r="AO50" s="312">
        <v>65.495000000000005</v>
      </c>
      <c r="AP50" s="312">
        <v>63.425000000000004</v>
      </c>
    </row>
    <row r="51" spans="1:42" ht="12.85" customHeight="1">
      <c r="A51" s="106" t="s">
        <v>142</v>
      </c>
      <c r="B51" s="104">
        <v>6.8650000000000002</v>
      </c>
      <c r="C51" s="104">
        <v>7.8539999999999992</v>
      </c>
      <c r="D51" s="104">
        <v>9.3529999999999998</v>
      </c>
      <c r="E51" s="104">
        <v>10.420999999999999</v>
      </c>
      <c r="F51" s="104">
        <v>12.381</v>
      </c>
      <c r="G51" s="104">
        <v>14.582999999999998</v>
      </c>
      <c r="H51" s="104">
        <v>12.333</v>
      </c>
      <c r="I51" s="104">
        <v>13.016</v>
      </c>
      <c r="J51" s="104">
        <v>14.780999999999999</v>
      </c>
      <c r="K51" s="104">
        <v>15.175000000000001</v>
      </c>
      <c r="L51" s="104">
        <v>16.218999999999998</v>
      </c>
      <c r="M51" s="104">
        <v>18.146000000000001</v>
      </c>
      <c r="N51" s="104">
        <v>18.774999999999999</v>
      </c>
      <c r="O51" s="104">
        <v>19.574999999999999</v>
      </c>
      <c r="P51" s="104">
        <v>20.568999999999999</v>
      </c>
      <c r="Q51" s="104">
        <v>20.74</v>
      </c>
      <c r="R51" s="104">
        <v>21.387999999999998</v>
      </c>
      <c r="S51" s="104">
        <v>20.954999999999998</v>
      </c>
      <c r="T51" s="104">
        <v>23.265999999999998</v>
      </c>
      <c r="U51" s="104">
        <v>23.550999999999998</v>
      </c>
      <c r="V51" s="104">
        <v>23.499000000000002</v>
      </c>
      <c r="W51" s="104">
        <v>27.335000000000001</v>
      </c>
      <c r="X51" s="104">
        <v>32.555</v>
      </c>
      <c r="Y51" s="104">
        <v>35.725000000000001</v>
      </c>
      <c r="Z51" s="104">
        <v>41.847999999999999</v>
      </c>
      <c r="AA51" s="104">
        <v>44.198</v>
      </c>
      <c r="AB51" s="104">
        <v>47.003999999999998</v>
      </c>
      <c r="AC51" s="104">
        <v>46.86</v>
      </c>
      <c r="AD51" s="104">
        <v>48.204000000000001</v>
      </c>
      <c r="AE51" s="104">
        <v>49.097999999999999</v>
      </c>
      <c r="AF51" s="104">
        <v>49.424999999999997</v>
      </c>
      <c r="AG51" s="104">
        <v>51.08</v>
      </c>
      <c r="AH51" s="104">
        <v>83.917000000000002</v>
      </c>
      <c r="AI51" s="104">
        <v>59.603999999999999</v>
      </c>
      <c r="AJ51" s="104">
        <v>59.23</v>
      </c>
      <c r="AK51" s="104">
        <v>59.646000000000001</v>
      </c>
      <c r="AL51" s="104">
        <v>58.986999999999995</v>
      </c>
      <c r="AM51" s="104">
        <v>55.222000000000001</v>
      </c>
      <c r="AN51" s="104">
        <v>52.972999999999999</v>
      </c>
      <c r="AO51" s="104">
        <v>51.706000000000003</v>
      </c>
      <c r="AP51" s="104">
        <v>48.182000000000002</v>
      </c>
    </row>
    <row r="52" spans="1:42" ht="12.85" customHeight="1">
      <c r="A52" s="106" t="s">
        <v>140</v>
      </c>
      <c r="B52" s="104">
        <v>0.43899999999999995</v>
      </c>
      <c r="C52" s="104">
        <v>0.46700000000000097</v>
      </c>
      <c r="D52" s="104">
        <v>0.50199999999999934</v>
      </c>
      <c r="E52" s="104">
        <v>0.6319999999999999</v>
      </c>
      <c r="F52" s="104">
        <v>0.75</v>
      </c>
      <c r="G52" s="104">
        <v>0.875</v>
      </c>
      <c r="H52" s="104">
        <v>0.93800000000000061</v>
      </c>
      <c r="I52" s="104">
        <v>1.0019999999999993</v>
      </c>
      <c r="J52" s="104">
        <v>1.0280000000000018</v>
      </c>
      <c r="K52" s="104">
        <v>1.1219999999999999</v>
      </c>
      <c r="L52" s="104">
        <v>1.2290000000000036</v>
      </c>
      <c r="M52" s="104">
        <v>1.1370000000000005</v>
      </c>
      <c r="N52" s="104">
        <v>1.4140000000000033</v>
      </c>
      <c r="O52" s="104">
        <v>1.5820000000000016</v>
      </c>
      <c r="P52" s="104">
        <v>2.3320000000000007</v>
      </c>
      <c r="Q52" s="104">
        <v>2.2180000000000017</v>
      </c>
      <c r="R52" s="104">
        <v>2.2780000000000005</v>
      </c>
      <c r="S52" s="104">
        <v>2.3530000000000015</v>
      </c>
      <c r="T52" s="104">
        <v>2.4890000000000043</v>
      </c>
      <c r="U52" s="104">
        <v>2.17</v>
      </c>
      <c r="V52" s="104">
        <v>2.165</v>
      </c>
      <c r="W52" s="104">
        <v>2.1270000000000024</v>
      </c>
      <c r="X52" s="104">
        <v>2.2149999999999999</v>
      </c>
      <c r="Y52" s="104">
        <v>2.125</v>
      </c>
      <c r="Z52" s="104">
        <v>2.6310000000000002</v>
      </c>
      <c r="AA52" s="104">
        <v>3.2740000000000009</v>
      </c>
      <c r="AB52" s="104">
        <v>2.835</v>
      </c>
      <c r="AC52" s="104">
        <v>2.8360000000000003</v>
      </c>
      <c r="AD52" s="104">
        <v>2.5520000000000049</v>
      </c>
      <c r="AE52" s="104">
        <v>2.6430000000000007</v>
      </c>
      <c r="AF52" s="104">
        <v>2.86</v>
      </c>
      <c r="AG52" s="104">
        <v>2.7740000000000009</v>
      </c>
      <c r="AH52" s="104">
        <v>3.1479999999999926</v>
      </c>
      <c r="AI52" s="104">
        <v>3.7450000000000063</v>
      </c>
      <c r="AJ52" s="104">
        <v>4.1760000000000019</v>
      </c>
      <c r="AK52" s="104">
        <v>4.3919999999999941</v>
      </c>
      <c r="AL52" s="104">
        <v>4.3460000000000027</v>
      </c>
      <c r="AM52" s="104">
        <v>4.6099999999999994</v>
      </c>
      <c r="AN52" s="104">
        <v>4.2520000000000016</v>
      </c>
      <c r="AO52" s="104">
        <v>4.0389999999999997</v>
      </c>
      <c r="AP52" s="104">
        <v>4.2070000000000007</v>
      </c>
    </row>
    <row r="53" spans="1:42" ht="12.85" customHeight="1">
      <c r="A53" s="315" t="s">
        <v>213</v>
      </c>
      <c r="B53" s="104">
        <v>1.528</v>
      </c>
      <c r="C53" s="104">
        <v>1.821</v>
      </c>
      <c r="D53" s="104">
        <v>2.0950000000000002</v>
      </c>
      <c r="E53" s="104">
        <v>2.431</v>
      </c>
      <c r="F53" s="104">
        <v>2.6379999999999999</v>
      </c>
      <c r="G53" s="104">
        <v>2.8450000000000002</v>
      </c>
      <c r="H53" s="104">
        <v>3.2789999999999999</v>
      </c>
      <c r="I53" s="104">
        <v>4.2380000000000004</v>
      </c>
      <c r="J53" s="104">
        <v>3.8780000000000001</v>
      </c>
      <c r="K53" s="104">
        <v>4.2670000000000003</v>
      </c>
      <c r="L53" s="104">
        <v>4.7869999999999999</v>
      </c>
      <c r="M53" s="104">
        <v>5.4450000000000003</v>
      </c>
      <c r="N53" s="104">
        <v>5.8659999999999997</v>
      </c>
      <c r="O53" s="104">
        <v>6.1079999999999997</v>
      </c>
      <c r="P53" s="104">
        <v>6.8650000000000002</v>
      </c>
      <c r="Q53" s="104">
        <v>7.3280000000000003</v>
      </c>
      <c r="R53" s="104">
        <v>7.5369999999999999</v>
      </c>
      <c r="S53" s="104">
        <v>7.5709999999999997</v>
      </c>
      <c r="T53" s="104">
        <v>7.8230000000000004</v>
      </c>
      <c r="U53" s="104">
        <v>5.9509999999999996</v>
      </c>
      <c r="V53" s="104">
        <v>6.4649999999999999</v>
      </c>
      <c r="W53" s="104">
        <v>6.74</v>
      </c>
      <c r="X53" s="104">
        <v>7.2450000000000001</v>
      </c>
      <c r="Y53" s="104">
        <v>7.8159999999999998</v>
      </c>
      <c r="Z53" s="104">
        <v>8.2210000000000001</v>
      </c>
      <c r="AA53" s="104">
        <v>8.266</v>
      </c>
      <c r="AB53" s="104">
        <v>8.3620000000000001</v>
      </c>
      <c r="AC53" s="104">
        <v>8.3680000000000003</v>
      </c>
      <c r="AD53" s="104">
        <v>8.64</v>
      </c>
      <c r="AE53" s="104">
        <v>9.2829999999999995</v>
      </c>
      <c r="AF53" s="104">
        <v>10.403</v>
      </c>
      <c r="AG53" s="104">
        <v>14.664999999999999</v>
      </c>
      <c r="AH53" s="104">
        <v>10.805999999999999</v>
      </c>
      <c r="AI53" s="104">
        <v>10.154999999999999</v>
      </c>
      <c r="AJ53" s="104">
        <v>10.157</v>
      </c>
      <c r="AK53" s="104">
        <v>10.771000000000001</v>
      </c>
      <c r="AL53" s="104">
        <v>11.505000000000001</v>
      </c>
      <c r="AM53" s="104">
        <v>10.964</v>
      </c>
      <c r="AN53" s="104">
        <v>9.9239999999999995</v>
      </c>
      <c r="AO53" s="104">
        <v>9.75</v>
      </c>
      <c r="AP53" s="104">
        <v>11.036</v>
      </c>
    </row>
    <row r="54" spans="1:42" ht="12.85" customHeight="1">
      <c r="A54" s="102" t="s">
        <v>123</v>
      </c>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row>
    <row r="55" spans="1:42" ht="12.85" customHeight="1">
      <c r="A55" s="107" t="s">
        <v>46</v>
      </c>
      <c r="B55" s="99"/>
      <c r="C55" s="99"/>
      <c r="D55" s="99"/>
      <c r="E55" s="99"/>
      <c r="F55" s="100"/>
      <c r="G55" s="99"/>
      <c r="H55" s="99"/>
      <c r="I55" s="99"/>
      <c r="J55" s="99"/>
      <c r="K55" s="99"/>
      <c r="L55" s="99"/>
      <c r="M55" s="99"/>
      <c r="AO55" s="96"/>
    </row>
    <row r="56" spans="1:42" ht="7.5" customHeight="1">
      <c r="A56" s="107"/>
      <c r="B56" s="99"/>
      <c r="C56" s="99"/>
      <c r="D56" s="99"/>
      <c r="E56" s="99"/>
      <c r="F56" s="100"/>
      <c r="G56" s="99"/>
      <c r="H56" s="99"/>
      <c r="I56" s="99"/>
      <c r="J56" s="99"/>
      <c r="K56" s="99"/>
      <c r="L56" s="99"/>
      <c r="M56" s="99"/>
      <c r="AO56" s="96"/>
    </row>
    <row r="57" spans="1:42" s="103" customFormat="1" ht="12.85" customHeight="1">
      <c r="A57" s="107" t="s">
        <v>214</v>
      </c>
      <c r="B57" s="532">
        <v>2.347</v>
      </c>
      <c r="C57" s="532">
        <v>2.746</v>
      </c>
      <c r="D57" s="532">
        <v>3.875</v>
      </c>
      <c r="E57" s="532">
        <v>3.8559999999999999</v>
      </c>
      <c r="F57" s="533">
        <v>4.5839999999999996</v>
      </c>
      <c r="G57" s="532">
        <v>5.2789999999999999</v>
      </c>
      <c r="H57" s="532">
        <v>8.0210000000000008</v>
      </c>
      <c r="I57" s="532">
        <v>8.7959999999999994</v>
      </c>
      <c r="J57" s="532">
        <v>10.689</v>
      </c>
      <c r="K57" s="532">
        <v>12.324</v>
      </c>
      <c r="L57" s="532">
        <v>14.52</v>
      </c>
      <c r="M57" s="532">
        <v>16.484000000000002</v>
      </c>
      <c r="N57" s="532">
        <v>18.872</v>
      </c>
      <c r="O57" s="532">
        <v>19.443000000000001</v>
      </c>
      <c r="P57" s="532">
        <v>20.747</v>
      </c>
      <c r="Q57" s="532">
        <v>22.370999999999999</v>
      </c>
      <c r="R57" s="532">
        <v>23.079000000000001</v>
      </c>
      <c r="S57" s="532">
        <v>22.640999999999998</v>
      </c>
      <c r="T57" s="532">
        <v>25.611999999999998</v>
      </c>
      <c r="U57" s="532">
        <v>26.684000000000001</v>
      </c>
      <c r="V57" s="532">
        <v>27.757000000000001</v>
      </c>
      <c r="W57" s="532">
        <v>30.273</v>
      </c>
      <c r="X57" s="532">
        <v>31.646999999999998</v>
      </c>
      <c r="Y57" s="532">
        <v>31.352</v>
      </c>
      <c r="Z57" s="532">
        <v>32.18</v>
      </c>
      <c r="AA57" s="532">
        <v>33.11</v>
      </c>
      <c r="AB57" s="532">
        <v>33.741999999999997</v>
      </c>
      <c r="AC57" s="532">
        <v>35.911000000000001</v>
      </c>
      <c r="AD57" s="532">
        <v>37.881</v>
      </c>
      <c r="AE57" s="532">
        <v>37.787999999999997</v>
      </c>
      <c r="AF57" s="532">
        <v>36.098999999999997</v>
      </c>
      <c r="AG57" s="532">
        <v>36.6</v>
      </c>
      <c r="AH57" s="532">
        <v>40.610999999999997</v>
      </c>
      <c r="AI57" s="532">
        <v>44.37</v>
      </c>
      <c r="AJ57" s="532">
        <v>44.38</v>
      </c>
      <c r="AK57" s="532">
        <v>41.622</v>
      </c>
      <c r="AL57" s="532">
        <v>40.881999999999998</v>
      </c>
      <c r="AM57" s="532">
        <v>41.521000000000001</v>
      </c>
      <c r="AN57" s="532">
        <v>43.500999999999998</v>
      </c>
      <c r="AO57" s="532">
        <v>44.881999999999998</v>
      </c>
      <c r="AP57" s="532">
        <v>48.386000000000003</v>
      </c>
    </row>
    <row r="58" spans="1:42" s="103" customFormat="1">
      <c r="A58" s="534" t="s">
        <v>215</v>
      </c>
      <c r="B58" s="535">
        <v>-4.4349999999999996</v>
      </c>
      <c r="C58" s="535">
        <v>-4.8829999999999991</v>
      </c>
      <c r="D58" s="535">
        <v>-4.9789999999999957</v>
      </c>
      <c r="E58" s="535">
        <v>-6.3520000000000039</v>
      </c>
      <c r="F58" s="536">
        <v>-7.8120000000000047</v>
      </c>
      <c r="G58" s="535">
        <v>-7.6610000000000014</v>
      </c>
      <c r="H58" s="535">
        <v>-5.2929999999999993</v>
      </c>
      <c r="I58" s="535">
        <v>-5.8009999999999948</v>
      </c>
      <c r="J58" s="535">
        <v>-5.3109999999999928</v>
      </c>
      <c r="K58" s="535">
        <v>-4.6030000000000086</v>
      </c>
      <c r="L58" s="535">
        <v>-5.5190000000000055</v>
      </c>
      <c r="M58" s="535">
        <v>-6.1059999999999945</v>
      </c>
      <c r="N58" s="535">
        <v>-5.2650000000000148</v>
      </c>
      <c r="O58" s="535">
        <v>-8.0259999999999962</v>
      </c>
      <c r="P58" s="535">
        <v>-7.8109999999999928</v>
      </c>
      <c r="Q58" s="535">
        <v>-3.9999999999999858</v>
      </c>
      <c r="R58" s="535">
        <v>-4.396000000000015</v>
      </c>
      <c r="S58" s="535">
        <v>-3.8130000000000024</v>
      </c>
      <c r="T58" s="535">
        <v>-0.91400000000001569</v>
      </c>
      <c r="U58" s="535">
        <v>1.4760000000000133</v>
      </c>
      <c r="V58" s="535">
        <v>2.6419999999999817</v>
      </c>
      <c r="W58" s="535">
        <v>2.8639999999999759</v>
      </c>
      <c r="X58" s="535">
        <v>1.1689999999999827</v>
      </c>
      <c r="Y58" s="535">
        <v>0.91400000000001569</v>
      </c>
      <c r="Z58" s="535">
        <v>1.4369999999999834</v>
      </c>
      <c r="AA58" s="535">
        <v>0.3340000000000316</v>
      </c>
      <c r="AB58" s="535">
        <v>-2.8430000000000462</v>
      </c>
      <c r="AC58" s="535">
        <v>-3.4500000000000171</v>
      </c>
      <c r="AD58" s="535">
        <v>-3.938999999999993</v>
      </c>
      <c r="AE58" s="535">
        <v>-8.125</v>
      </c>
      <c r="AF58" s="535">
        <v>-9.9710000000000036</v>
      </c>
      <c r="AG58" s="535">
        <v>-6.2950000000000443</v>
      </c>
      <c r="AH58" s="535">
        <v>-1.9639999999999986</v>
      </c>
      <c r="AI58" s="535">
        <v>-0.75499999999996703</v>
      </c>
      <c r="AJ58" s="535">
        <v>-3.6700000000000443</v>
      </c>
      <c r="AK58" s="535">
        <v>-8.5079999999999814</v>
      </c>
      <c r="AL58" s="535">
        <v>-4.8449999999999704</v>
      </c>
      <c r="AM58" s="535">
        <v>-0.10200000000003229</v>
      </c>
      <c r="AN58" s="535">
        <v>3.0390000000000441</v>
      </c>
      <c r="AO58" s="535">
        <v>1.6370000000000289</v>
      </c>
      <c r="AP58" s="535">
        <v>2.30600000000004</v>
      </c>
    </row>
    <row r="59" spans="1:42" s="356" customFormat="1">
      <c r="A59" s="354" t="s">
        <v>402</v>
      </c>
      <c r="B59" s="355"/>
      <c r="C59" s="355"/>
      <c r="D59" s="355"/>
      <c r="E59" s="355"/>
      <c r="F59" s="355"/>
      <c r="G59" s="355"/>
      <c r="H59" s="355"/>
      <c r="I59" s="355"/>
      <c r="J59" s="355"/>
      <c r="K59" s="355"/>
      <c r="L59" s="355"/>
      <c r="M59" s="355"/>
    </row>
    <row r="60" spans="1:42" s="356" customFormat="1">
      <c r="A60" s="354" t="s">
        <v>289</v>
      </c>
      <c r="B60" s="355"/>
      <c r="C60" s="355"/>
      <c r="D60" s="355"/>
      <c r="E60" s="355"/>
      <c r="F60" s="355"/>
      <c r="G60" s="355"/>
      <c r="H60" s="355"/>
      <c r="I60" s="355"/>
      <c r="J60" s="355"/>
      <c r="K60" s="355"/>
      <c r="L60" s="355"/>
      <c r="M60" s="355"/>
      <c r="AO60" s="825"/>
    </row>
    <row r="61" spans="1:42" s="356" customFormat="1">
      <c r="A61" s="354" t="s">
        <v>290</v>
      </c>
      <c r="B61" s="355"/>
      <c r="C61" s="355"/>
      <c r="D61" s="355"/>
      <c r="E61" s="355"/>
      <c r="F61" s="355"/>
      <c r="G61" s="355"/>
      <c r="H61" s="355"/>
      <c r="I61" s="355"/>
      <c r="J61" s="355"/>
      <c r="K61" s="355"/>
      <c r="L61" s="355"/>
      <c r="M61" s="355"/>
      <c r="AO61" s="825"/>
    </row>
    <row r="62" spans="1:42">
      <c r="A62" s="385" t="s">
        <v>382</v>
      </c>
    </row>
  </sheetData>
  <phoneticPr fontId="49" type="noConversion"/>
  <pageMargins left="0.78740157499999996" right="0.78740157499999996" top="0.984251969" bottom="0.984251969" header="0.4921259845" footer="0.4921259845"/>
  <pageSetup paperSize="8" scale="57" orientation="landscape" r:id="rId1"/>
  <headerFooter alignWithMargins="0"/>
  <colBreaks count="1" manualBreakCount="1">
    <brk id="32"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AI51"/>
  <sheetViews>
    <sheetView zoomScaleSheetLayoutView="100" workbookViewId="0">
      <pane xSplit="1" topLeftCell="U1" activePane="topRight" state="frozen"/>
      <selection pane="topRight" activeCell="U41" sqref="U41:Y41"/>
    </sheetView>
  </sheetViews>
  <sheetFormatPr baseColWidth="10" defaultColWidth="39.109375" defaultRowHeight="12.7"/>
  <cols>
    <col min="1" max="1" width="42.88671875" style="96" customWidth="1"/>
    <col min="2" max="14" width="8.6640625" style="96" customWidth="1"/>
    <col min="15" max="15" width="8.88671875" style="96" customWidth="1"/>
    <col min="16" max="21" width="9.44140625" style="96" customWidth="1"/>
    <col min="22" max="22" width="9" style="96" customWidth="1"/>
    <col min="23" max="23" width="9.5546875" style="96" customWidth="1"/>
    <col min="24" max="24" width="8" style="826" bestFit="1" customWidth="1"/>
    <col min="25" max="25" width="8.33203125" style="96" customWidth="1"/>
    <col min="26" max="16384" width="39.109375" style="96"/>
  </cols>
  <sheetData>
    <row r="1" spans="1:35" ht="20.75">
      <c r="A1" s="117" t="s">
        <v>143</v>
      </c>
    </row>
    <row r="3" spans="1:35" ht="15.55">
      <c r="A3" s="115" t="s">
        <v>113</v>
      </c>
    </row>
    <row r="4" spans="1:35">
      <c r="A4" s="118" t="s">
        <v>229</v>
      </c>
    </row>
    <row r="5" spans="1:35" ht="21.05" customHeight="1">
      <c r="A5" s="119"/>
      <c r="B5" s="119">
        <v>1995</v>
      </c>
      <c r="C5" s="119">
        <v>1996</v>
      </c>
      <c r="D5" s="119">
        <v>1997</v>
      </c>
      <c r="E5" s="119">
        <v>1998</v>
      </c>
      <c r="F5" s="119">
        <v>1999</v>
      </c>
      <c r="G5" s="119">
        <v>2000</v>
      </c>
      <c r="H5" s="119">
        <v>2001</v>
      </c>
      <c r="I5" s="119">
        <v>2002</v>
      </c>
      <c r="J5" s="119">
        <v>2003</v>
      </c>
      <c r="K5" s="119">
        <v>2004</v>
      </c>
      <c r="L5" s="119">
        <v>2005</v>
      </c>
      <c r="M5" s="120">
        <v>2006</v>
      </c>
      <c r="N5" s="120">
        <v>2007</v>
      </c>
      <c r="O5" s="120">
        <v>2008</v>
      </c>
      <c r="P5" s="120">
        <v>2009</v>
      </c>
      <c r="Q5" s="120">
        <v>2010</v>
      </c>
      <c r="R5" s="120">
        <v>2011</v>
      </c>
      <c r="S5" s="120">
        <v>2012</v>
      </c>
      <c r="T5" s="120">
        <v>2013</v>
      </c>
      <c r="U5" s="638">
        <v>2014</v>
      </c>
      <c r="V5" s="638">
        <v>2015</v>
      </c>
      <c r="W5" s="638" t="s">
        <v>383</v>
      </c>
      <c r="X5" s="638" t="s">
        <v>403</v>
      </c>
      <c r="Y5" s="638" t="s">
        <v>422</v>
      </c>
    </row>
    <row r="6" spans="1:35">
      <c r="A6" s="120" t="s">
        <v>114</v>
      </c>
      <c r="B6" s="109">
        <v>118.453</v>
      </c>
      <c r="C6" s="109">
        <v>124.70399999999999</v>
      </c>
      <c r="D6" s="109">
        <v>124.139</v>
      </c>
      <c r="E6" s="109">
        <v>127.459</v>
      </c>
      <c r="F6" s="109">
        <v>132.94200000000001</v>
      </c>
      <c r="G6" s="109">
        <v>142.65600000000001</v>
      </c>
      <c r="H6" s="109">
        <v>146.25200000000001</v>
      </c>
      <c r="I6" s="109">
        <v>156.172</v>
      </c>
      <c r="J6" s="109">
        <v>165.15799999999999</v>
      </c>
      <c r="K6" s="109">
        <v>180.178</v>
      </c>
      <c r="L6" s="109">
        <v>188.96100000000001</v>
      </c>
      <c r="M6" s="109">
        <v>200.4</v>
      </c>
      <c r="N6" s="109">
        <v>214.44300000000001</v>
      </c>
      <c r="O6" s="109">
        <v>223.923</v>
      </c>
      <c r="P6" s="109">
        <v>231.458</v>
      </c>
      <c r="Q6" s="109">
        <v>230.387</v>
      </c>
      <c r="R6" s="109">
        <v>235.91</v>
      </c>
      <c r="S6" s="109">
        <v>244.45</v>
      </c>
      <c r="T6" s="109">
        <v>252.75</v>
      </c>
      <c r="U6" s="590">
        <v>253.244</v>
      </c>
      <c r="V6" s="590">
        <v>250.53899999999999</v>
      </c>
      <c r="W6" s="590">
        <v>248.929</v>
      </c>
      <c r="X6" s="829">
        <v>254.29300000000001</v>
      </c>
      <c r="Y6" s="829">
        <v>260.387</v>
      </c>
    </row>
    <row r="7" spans="1:35">
      <c r="A7" s="127" t="s">
        <v>177</v>
      </c>
      <c r="B7" s="104">
        <v>29.91</v>
      </c>
      <c r="C7" s="104">
        <v>31.119</v>
      </c>
      <c r="D7" s="104">
        <v>30.786999999999999</v>
      </c>
      <c r="E7" s="104">
        <v>31.353000000000002</v>
      </c>
      <c r="F7" s="104">
        <v>33.024000000000001</v>
      </c>
      <c r="G7" s="104">
        <v>35.621000000000002</v>
      </c>
      <c r="H7" s="104">
        <v>36.636000000000003</v>
      </c>
      <c r="I7" s="104">
        <v>35.317</v>
      </c>
      <c r="J7" s="104">
        <v>33.290999999999997</v>
      </c>
      <c r="K7" s="104">
        <v>35.597000000000001</v>
      </c>
      <c r="L7" s="104">
        <v>37.487000000000002</v>
      </c>
      <c r="M7" s="104">
        <v>39.735999999999997</v>
      </c>
      <c r="N7" s="104">
        <v>43.171999999999997</v>
      </c>
      <c r="O7" s="104">
        <v>45.076000000000001</v>
      </c>
      <c r="P7" s="104">
        <v>45.268999999999998</v>
      </c>
      <c r="Q7" s="104">
        <v>42.006999999999998</v>
      </c>
      <c r="R7" s="104">
        <v>41.767000000000003</v>
      </c>
      <c r="S7" s="104">
        <v>46.683</v>
      </c>
      <c r="T7" s="104">
        <v>47.941000000000003</v>
      </c>
      <c r="U7" s="591">
        <v>48.189</v>
      </c>
      <c r="V7" s="591">
        <v>47.2</v>
      </c>
      <c r="W7" s="591">
        <v>47.825000000000003</v>
      </c>
      <c r="X7" s="830">
        <v>47.6</v>
      </c>
      <c r="Y7" s="830">
        <v>51.926000000000002</v>
      </c>
    </row>
    <row r="8" spans="1:35">
      <c r="A8" s="121" t="s">
        <v>115</v>
      </c>
      <c r="B8" s="592" t="s">
        <v>32</v>
      </c>
      <c r="C8" s="592" t="s">
        <v>32</v>
      </c>
      <c r="D8" s="592" t="s">
        <v>32</v>
      </c>
      <c r="E8" s="592" t="s">
        <v>32</v>
      </c>
      <c r="F8" s="592" t="s">
        <v>32</v>
      </c>
      <c r="G8" s="592" t="s">
        <v>32</v>
      </c>
      <c r="H8" s="592" t="s">
        <v>32</v>
      </c>
      <c r="I8" s="592" t="s">
        <v>32</v>
      </c>
      <c r="J8" s="592" t="s">
        <v>32</v>
      </c>
      <c r="K8" s="592" t="s">
        <v>32</v>
      </c>
      <c r="L8" s="592" t="s">
        <v>32</v>
      </c>
      <c r="M8" s="592" t="s">
        <v>32</v>
      </c>
      <c r="N8" s="592" t="s">
        <v>32</v>
      </c>
      <c r="O8" s="592" t="s">
        <v>32</v>
      </c>
      <c r="P8" s="592" t="s">
        <v>32</v>
      </c>
      <c r="Q8" s="592" t="s">
        <v>32</v>
      </c>
      <c r="R8" s="592" t="s">
        <v>32</v>
      </c>
      <c r="S8" s="592" t="s">
        <v>32</v>
      </c>
      <c r="T8" s="592" t="s">
        <v>32</v>
      </c>
      <c r="U8" s="592" t="s">
        <v>32</v>
      </c>
      <c r="V8" s="592" t="s">
        <v>32</v>
      </c>
      <c r="W8" s="592" t="s">
        <v>32</v>
      </c>
      <c r="X8" s="592" t="s">
        <v>32</v>
      </c>
      <c r="Y8" s="592" t="s">
        <v>32</v>
      </c>
    </row>
    <row r="9" spans="1:35">
      <c r="A9" s="121" t="s">
        <v>116</v>
      </c>
      <c r="B9" s="104">
        <v>1.923</v>
      </c>
      <c r="C9" s="104">
        <v>2.0179999999999998</v>
      </c>
      <c r="D9" s="104">
        <v>2.0449999999999999</v>
      </c>
      <c r="E9" s="104">
        <v>2.1850000000000001</v>
      </c>
      <c r="F9" s="104">
        <v>2.3140000000000001</v>
      </c>
      <c r="G9" s="104">
        <v>2.6429999999999998</v>
      </c>
      <c r="H9" s="104">
        <v>3.6850000000000001</v>
      </c>
      <c r="I9" s="104">
        <v>4.1989999999999998</v>
      </c>
      <c r="J9" s="104">
        <v>4.625</v>
      </c>
      <c r="K9" s="104">
        <v>4.83</v>
      </c>
      <c r="L9" s="104">
        <v>5.3090000000000002</v>
      </c>
      <c r="M9" s="104">
        <v>5.6879999999999997</v>
      </c>
      <c r="N9" s="104">
        <v>6.0739999999999998</v>
      </c>
      <c r="O9" s="104">
        <v>6.5119999999999996</v>
      </c>
      <c r="P9" s="104">
        <v>6.7649999999999997</v>
      </c>
      <c r="Q9" s="104">
        <v>6.9610000000000003</v>
      </c>
      <c r="R9" s="104">
        <v>7.008</v>
      </c>
      <c r="S9" s="104">
        <v>7.1429999999999998</v>
      </c>
      <c r="T9" s="104">
        <v>7.2140000000000004</v>
      </c>
      <c r="U9" s="591">
        <v>7.3419999999999996</v>
      </c>
      <c r="V9" s="591">
        <v>7.4249999999999998</v>
      </c>
      <c r="W9" s="591">
        <v>7.4809999999999999</v>
      </c>
      <c r="X9" s="830">
        <v>7.7030000000000003</v>
      </c>
      <c r="Y9" s="830">
        <v>8.6059999999999999</v>
      </c>
    </row>
    <row r="10" spans="1:35">
      <c r="A10" s="121" t="s">
        <v>117</v>
      </c>
      <c r="B10" s="104">
        <v>30.55</v>
      </c>
      <c r="C10" s="104">
        <v>34.026000000000003</v>
      </c>
      <c r="D10" s="104">
        <v>31.576000000000001</v>
      </c>
      <c r="E10" s="104">
        <v>31.254000000000001</v>
      </c>
      <c r="F10" s="104">
        <v>29.809000000000001</v>
      </c>
      <c r="G10" s="104">
        <v>35.029000000000003</v>
      </c>
      <c r="H10" s="104">
        <v>31.725999999999999</v>
      </c>
      <c r="I10" s="104">
        <v>33.54</v>
      </c>
      <c r="J10" s="104">
        <v>35.837000000000003</v>
      </c>
      <c r="K10" s="104">
        <v>38.155999999999999</v>
      </c>
      <c r="L10" s="104">
        <v>39.847999999999999</v>
      </c>
      <c r="M10" s="104">
        <v>41.215000000000003</v>
      </c>
      <c r="N10" s="104">
        <v>43.973999999999997</v>
      </c>
      <c r="O10" s="104">
        <v>45.036999999999999</v>
      </c>
      <c r="P10" s="104">
        <v>45.091999999999999</v>
      </c>
      <c r="Q10" s="104">
        <v>45.125</v>
      </c>
      <c r="R10" s="104">
        <v>45.548000000000002</v>
      </c>
      <c r="S10" s="104">
        <v>47.057000000000002</v>
      </c>
      <c r="T10" s="104">
        <v>48.881999999999998</v>
      </c>
      <c r="U10" s="591">
        <v>48.206000000000003</v>
      </c>
      <c r="V10" s="591">
        <v>47.594999999999999</v>
      </c>
      <c r="W10" s="591">
        <v>46.34</v>
      </c>
      <c r="X10" s="830">
        <v>48.45</v>
      </c>
      <c r="Y10" s="830">
        <v>49.01</v>
      </c>
    </row>
    <row r="11" spans="1:35">
      <c r="A11" s="121" t="s">
        <v>118</v>
      </c>
      <c r="B11" s="104">
        <v>5.4930000000000003</v>
      </c>
      <c r="C11" s="104">
        <v>5.7320000000000002</v>
      </c>
      <c r="D11" s="104">
        <v>6.4870000000000001</v>
      </c>
      <c r="E11" s="104">
        <v>6.8339999999999996</v>
      </c>
      <c r="F11" s="104">
        <v>7.1920000000000002</v>
      </c>
      <c r="G11" s="104">
        <v>8.52</v>
      </c>
      <c r="H11" s="104">
        <v>9.2460000000000004</v>
      </c>
      <c r="I11" s="104">
        <v>10.130000000000001</v>
      </c>
      <c r="J11" s="104">
        <v>11.138999999999999</v>
      </c>
      <c r="K11" s="104">
        <v>12.241</v>
      </c>
      <c r="L11" s="104">
        <v>13.35</v>
      </c>
      <c r="M11" s="104">
        <v>14.176</v>
      </c>
      <c r="N11" s="104">
        <v>14.863</v>
      </c>
      <c r="O11" s="104">
        <v>15.653</v>
      </c>
      <c r="P11" s="104">
        <v>16.957000000000001</v>
      </c>
      <c r="Q11" s="104">
        <v>17.457000000000001</v>
      </c>
      <c r="R11" s="104">
        <v>18.643000000000001</v>
      </c>
      <c r="S11" s="104">
        <v>18.727</v>
      </c>
      <c r="T11" s="104">
        <v>19.079000000000001</v>
      </c>
      <c r="U11" s="591">
        <v>19.416</v>
      </c>
      <c r="V11" s="591">
        <v>19.297999999999998</v>
      </c>
      <c r="W11" s="591">
        <v>18.437999999999999</v>
      </c>
      <c r="X11" s="830">
        <v>18.975999999999999</v>
      </c>
      <c r="Y11" s="830">
        <v>21.716999999999999</v>
      </c>
    </row>
    <row r="12" spans="1:35">
      <c r="A12" s="127" t="s">
        <v>178</v>
      </c>
      <c r="B12" s="104">
        <v>7.9649999999999999</v>
      </c>
      <c r="C12" s="104">
        <v>8.2650000000000006</v>
      </c>
      <c r="D12" s="104">
        <v>8.5169999999999995</v>
      </c>
      <c r="E12" s="104">
        <v>8.4079999999999995</v>
      </c>
      <c r="F12" s="104">
        <v>9.5009999999999994</v>
      </c>
      <c r="G12" s="104">
        <v>11.095000000000001</v>
      </c>
      <c r="H12" s="104">
        <v>12.46</v>
      </c>
      <c r="I12" s="104">
        <v>14.577999999999999</v>
      </c>
      <c r="J12" s="104">
        <v>15.381</v>
      </c>
      <c r="K12" s="104">
        <v>16.489999999999998</v>
      </c>
      <c r="L12" s="104">
        <v>16.722000000000001</v>
      </c>
      <c r="M12" s="104">
        <v>17.709</v>
      </c>
      <c r="N12" s="104">
        <v>19.166</v>
      </c>
      <c r="O12" s="104">
        <v>20.132999999999999</v>
      </c>
      <c r="P12" s="104">
        <v>21.113</v>
      </c>
      <c r="Q12" s="104">
        <v>19.882999999999999</v>
      </c>
      <c r="R12" s="104">
        <v>20.475999999999999</v>
      </c>
      <c r="S12" s="104">
        <v>19.826000000000001</v>
      </c>
      <c r="T12" s="104">
        <v>20.876000000000001</v>
      </c>
      <c r="U12" s="591">
        <v>20.067</v>
      </c>
      <c r="V12" s="591">
        <v>19.402000000000001</v>
      </c>
      <c r="W12" s="591">
        <v>19.181000000000001</v>
      </c>
      <c r="X12" s="830">
        <v>19.321000000000002</v>
      </c>
      <c r="Y12" s="830">
        <v>21.431999999999999</v>
      </c>
    </row>
    <row r="13" spans="1:35">
      <c r="A13" s="121" t="s">
        <v>119</v>
      </c>
      <c r="B13" s="104">
        <v>0.77700000000000002</v>
      </c>
      <c r="C13" s="104">
        <v>0.81399999999999995</v>
      </c>
      <c r="D13" s="104">
        <v>0.83199999999999996</v>
      </c>
      <c r="E13" s="104">
        <v>0.872</v>
      </c>
      <c r="F13" s="104">
        <v>0.94</v>
      </c>
      <c r="G13" s="104">
        <v>1.0549999999999999</v>
      </c>
      <c r="H13" s="104">
        <v>1.107</v>
      </c>
      <c r="I13" s="104">
        <v>1.1970000000000001</v>
      </c>
      <c r="J13" s="104">
        <v>1.2789999999999999</v>
      </c>
      <c r="K13" s="104">
        <v>1.359</v>
      </c>
      <c r="L13" s="104">
        <v>1.508</v>
      </c>
      <c r="M13" s="104">
        <v>1.55</v>
      </c>
      <c r="N13" s="104">
        <v>1.649</v>
      </c>
      <c r="O13" s="104">
        <v>1.68</v>
      </c>
      <c r="P13" s="104">
        <v>1.649</v>
      </c>
      <c r="Q13" s="104">
        <v>1.6519999999999999</v>
      </c>
      <c r="R13" s="104">
        <v>1.7250000000000001</v>
      </c>
      <c r="S13" s="104">
        <v>1.784</v>
      </c>
      <c r="T13" s="104">
        <v>1.82</v>
      </c>
      <c r="U13" s="591">
        <v>1.8089999999999999</v>
      </c>
      <c r="V13" s="591">
        <v>1.7749999999999999</v>
      </c>
      <c r="W13" s="591">
        <v>1.752</v>
      </c>
      <c r="X13" s="830">
        <v>1.847</v>
      </c>
      <c r="Y13" s="830">
        <v>2.06</v>
      </c>
    </row>
    <row r="14" spans="1:35">
      <c r="A14" s="121" t="s">
        <v>163</v>
      </c>
      <c r="B14" s="104">
        <v>7.0389999999999997</v>
      </c>
      <c r="C14" s="104">
        <v>7.0709999999999997</v>
      </c>
      <c r="D14" s="104">
        <v>7.7309999999999999</v>
      </c>
      <c r="E14" s="104">
        <v>8.6649999999999991</v>
      </c>
      <c r="F14" s="104">
        <v>9.1630000000000003</v>
      </c>
      <c r="G14" s="104">
        <v>10.362</v>
      </c>
      <c r="H14" s="104">
        <v>11.901999999999999</v>
      </c>
      <c r="I14" s="104">
        <v>13.958</v>
      </c>
      <c r="J14" s="104">
        <v>15.624000000000001</v>
      </c>
      <c r="K14" s="104">
        <v>16.411000000000001</v>
      </c>
      <c r="L14" s="104">
        <v>17.445</v>
      </c>
      <c r="M14" s="104">
        <v>18.728000000000002</v>
      </c>
      <c r="N14" s="104">
        <v>19.817</v>
      </c>
      <c r="O14" s="104">
        <v>20.056000000000001</v>
      </c>
      <c r="P14" s="104">
        <v>20.795000000000002</v>
      </c>
      <c r="Q14" s="104">
        <v>21.748000000000001</v>
      </c>
      <c r="R14" s="104">
        <v>22.940999999999999</v>
      </c>
      <c r="S14" s="104">
        <v>23.759</v>
      </c>
      <c r="T14" s="104">
        <v>25.076000000000001</v>
      </c>
      <c r="U14" s="591">
        <v>24.454000000000001</v>
      </c>
      <c r="V14" s="591">
        <v>23.231999999999999</v>
      </c>
      <c r="W14" s="591">
        <v>22.72</v>
      </c>
      <c r="X14" s="830">
        <v>23.408000000000001</v>
      </c>
      <c r="Y14" s="830">
        <v>23.975000000000001</v>
      </c>
      <c r="AI14" s="96">
        <v>1.6E-2</v>
      </c>
    </row>
    <row r="15" spans="1:35">
      <c r="A15" s="121" t="s">
        <v>164</v>
      </c>
      <c r="B15" s="104">
        <v>15.382999999999999</v>
      </c>
      <c r="C15" s="104">
        <v>14.831</v>
      </c>
      <c r="D15" s="104">
        <v>16.07</v>
      </c>
      <c r="E15" s="104">
        <v>16.8</v>
      </c>
      <c r="F15" s="104">
        <v>19.076000000000001</v>
      </c>
      <c r="G15" s="104">
        <v>20.49</v>
      </c>
      <c r="H15" s="104">
        <v>22.506</v>
      </c>
      <c r="I15" s="104">
        <v>24.395</v>
      </c>
      <c r="J15" s="104">
        <v>25.774999999999999</v>
      </c>
      <c r="K15" s="104">
        <v>26.315999999999999</v>
      </c>
      <c r="L15" s="104">
        <v>27.827000000000002</v>
      </c>
      <c r="M15" s="104">
        <v>29.266999999999999</v>
      </c>
      <c r="N15" s="104">
        <v>31.451000000000001</v>
      </c>
      <c r="O15" s="104">
        <v>34.235999999999997</v>
      </c>
      <c r="P15" s="104">
        <v>33.829000000000001</v>
      </c>
      <c r="Q15" s="104">
        <v>33.865000000000002</v>
      </c>
      <c r="R15" s="104">
        <v>34.054000000000002</v>
      </c>
      <c r="S15" s="104">
        <v>35.441000000000003</v>
      </c>
      <c r="T15" s="104">
        <v>36.438000000000002</v>
      </c>
      <c r="U15" s="591">
        <v>37.064999999999998</v>
      </c>
      <c r="V15" s="591">
        <v>37.020000000000003</v>
      </c>
      <c r="W15" s="591">
        <v>36.874000000000002</v>
      </c>
      <c r="X15" s="830">
        <v>37.524999999999999</v>
      </c>
      <c r="Y15" s="830">
        <v>31.901</v>
      </c>
    </row>
    <row r="16" spans="1:35">
      <c r="A16" s="122" t="s">
        <v>120</v>
      </c>
      <c r="B16" s="101">
        <v>19.417000000000002</v>
      </c>
      <c r="C16" s="101">
        <v>20.827999999999999</v>
      </c>
      <c r="D16" s="101">
        <v>20.096</v>
      </c>
      <c r="E16" s="101">
        <v>21.085000000000001</v>
      </c>
      <c r="F16" s="101">
        <v>21.925000000000001</v>
      </c>
      <c r="G16" s="101">
        <v>17.843</v>
      </c>
      <c r="H16" s="101">
        <v>16.981000000000002</v>
      </c>
      <c r="I16" s="101">
        <v>18.861999999999998</v>
      </c>
      <c r="J16" s="101">
        <v>22.206</v>
      </c>
      <c r="K16" s="101">
        <v>28.774999999999999</v>
      </c>
      <c r="L16" s="101">
        <v>29.47</v>
      </c>
      <c r="M16" s="101">
        <v>32.334000000000003</v>
      </c>
      <c r="N16" s="101">
        <v>34.273000000000003</v>
      </c>
      <c r="O16" s="101">
        <v>35.542000000000002</v>
      </c>
      <c r="P16" s="101">
        <v>39.988999999999997</v>
      </c>
      <c r="Q16" s="101">
        <v>41.69</v>
      </c>
      <c r="R16" s="101">
        <v>43.747</v>
      </c>
      <c r="S16" s="101">
        <v>44.030999999999999</v>
      </c>
      <c r="T16" s="101">
        <v>45.423999999999999</v>
      </c>
      <c r="U16" s="593">
        <v>46.697000000000003</v>
      </c>
      <c r="V16" s="593">
        <v>47.593000000000004</v>
      </c>
      <c r="W16" s="593">
        <v>48.317</v>
      </c>
      <c r="X16" s="101">
        <v>49.463000000000001</v>
      </c>
      <c r="Y16" s="101">
        <v>49.761000000000003</v>
      </c>
    </row>
    <row r="17" spans="1:25" s="118" customFormat="1">
      <c r="A17" s="354" t="s">
        <v>402</v>
      </c>
      <c r="V17" s="16"/>
      <c r="X17" s="827"/>
      <c r="Y17" s="827"/>
    </row>
    <row r="18" spans="1:25" s="118" customFormat="1">
      <c r="A18" s="385" t="s">
        <v>318</v>
      </c>
      <c r="V18" s="16"/>
      <c r="X18" s="827"/>
      <c r="Y18" s="827"/>
    </row>
    <row r="19" spans="1:25">
      <c r="A19" s="98"/>
      <c r="V19" s="14"/>
      <c r="Y19" s="826"/>
    </row>
    <row r="20" spans="1:25" ht="15.55">
      <c r="A20" s="115" t="s">
        <v>121</v>
      </c>
      <c r="V20" s="14"/>
      <c r="Y20" s="826"/>
    </row>
    <row r="21" spans="1:25">
      <c r="A21" s="118" t="s">
        <v>230</v>
      </c>
      <c r="V21" s="14"/>
      <c r="Y21" s="826"/>
    </row>
    <row r="22" spans="1:25" ht="21.05" customHeight="1">
      <c r="A22" s="123"/>
      <c r="B22" s="120">
        <v>1995</v>
      </c>
      <c r="C22" s="120">
        <v>1996</v>
      </c>
      <c r="D22" s="120">
        <v>1997</v>
      </c>
      <c r="E22" s="120">
        <v>1998</v>
      </c>
      <c r="F22" s="120">
        <v>1999</v>
      </c>
      <c r="G22" s="120">
        <v>2000</v>
      </c>
      <c r="H22" s="120">
        <v>2001</v>
      </c>
      <c r="I22" s="120">
        <v>2002</v>
      </c>
      <c r="J22" s="120">
        <v>2003</v>
      </c>
      <c r="K22" s="120">
        <v>2004</v>
      </c>
      <c r="L22" s="120">
        <v>2005</v>
      </c>
      <c r="M22" s="120">
        <v>2006</v>
      </c>
      <c r="N22" s="120">
        <v>2007</v>
      </c>
      <c r="O22" s="120">
        <v>2008</v>
      </c>
      <c r="P22" s="120">
        <v>2009</v>
      </c>
      <c r="Q22" s="120">
        <v>2010</v>
      </c>
      <c r="R22" s="120">
        <v>2011</v>
      </c>
      <c r="S22" s="120">
        <v>2012</v>
      </c>
      <c r="T22" s="120">
        <v>2013</v>
      </c>
      <c r="U22" s="638">
        <v>2014</v>
      </c>
      <c r="V22" s="638">
        <v>2015</v>
      </c>
      <c r="W22" s="638" t="s">
        <v>383</v>
      </c>
      <c r="X22" s="638" t="s">
        <v>403</v>
      </c>
      <c r="Y22" s="638" t="s">
        <v>422</v>
      </c>
    </row>
    <row r="23" spans="1:25">
      <c r="A23" s="124" t="s">
        <v>177</v>
      </c>
      <c r="B23" s="105">
        <f>B7/B$6*100</f>
        <v>25.250521303808259</v>
      </c>
      <c r="C23" s="105">
        <f t="shared" ref="C23:X23" si="0">C7/C$6*100</f>
        <v>24.954291762894535</v>
      </c>
      <c r="D23" s="105">
        <f t="shared" si="0"/>
        <v>24.800425329670773</v>
      </c>
      <c r="E23" s="105">
        <f t="shared" si="0"/>
        <v>24.598498340642873</v>
      </c>
      <c r="F23" s="105">
        <f t="shared" si="0"/>
        <v>24.840908065171277</v>
      </c>
      <c r="G23" s="105">
        <f t="shared" si="0"/>
        <v>24.969857559443696</v>
      </c>
      <c r="H23" s="105">
        <f t="shared" si="0"/>
        <v>25.049913847332</v>
      </c>
      <c r="I23" s="105">
        <f t="shared" si="0"/>
        <v>22.614168993161389</v>
      </c>
      <c r="J23" s="105">
        <f t="shared" si="0"/>
        <v>20.157061722714005</v>
      </c>
      <c r="K23" s="105">
        <f t="shared" si="0"/>
        <v>19.756574054546061</v>
      </c>
      <c r="L23" s="105">
        <f t="shared" si="0"/>
        <v>19.838485190065676</v>
      </c>
      <c r="M23" s="105">
        <f t="shared" si="0"/>
        <v>19.828343313373249</v>
      </c>
      <c r="N23" s="105">
        <f t="shared" si="0"/>
        <v>20.132156330586682</v>
      </c>
      <c r="O23" s="105">
        <f t="shared" si="0"/>
        <v>20.130134019283414</v>
      </c>
      <c r="P23" s="105">
        <f t="shared" si="0"/>
        <v>19.558191982994757</v>
      </c>
      <c r="Q23" s="105">
        <f t="shared" si="0"/>
        <v>18.23323364599565</v>
      </c>
      <c r="R23" s="105">
        <f t="shared" si="0"/>
        <v>17.70463312280107</v>
      </c>
      <c r="S23" s="105">
        <f t="shared" si="0"/>
        <v>19.097156882798121</v>
      </c>
      <c r="T23" s="105">
        <f t="shared" si="0"/>
        <v>18.967754698318497</v>
      </c>
      <c r="U23" s="105">
        <f t="shared" si="0"/>
        <v>19.028683799023867</v>
      </c>
      <c r="V23" s="105">
        <f t="shared" si="0"/>
        <v>18.839382291778929</v>
      </c>
      <c r="W23" s="105">
        <f t="shared" si="0"/>
        <v>19.212305516834117</v>
      </c>
      <c r="X23" s="105">
        <f t="shared" si="0"/>
        <v>18.718564805165695</v>
      </c>
      <c r="Y23" s="105">
        <f t="shared" ref="Y23" si="1">Y7/Y$6*100</f>
        <v>19.941855776210026</v>
      </c>
    </row>
    <row r="24" spans="1:25">
      <c r="A24" s="121" t="s">
        <v>115</v>
      </c>
      <c r="B24" s="592" t="s">
        <v>32</v>
      </c>
      <c r="C24" s="592" t="s">
        <v>32</v>
      </c>
      <c r="D24" s="592" t="s">
        <v>32</v>
      </c>
      <c r="E24" s="592" t="s">
        <v>32</v>
      </c>
      <c r="F24" s="592" t="s">
        <v>32</v>
      </c>
      <c r="G24" s="592" t="s">
        <v>32</v>
      </c>
      <c r="H24" s="592" t="s">
        <v>32</v>
      </c>
      <c r="I24" s="592" t="s">
        <v>32</v>
      </c>
      <c r="J24" s="592" t="s">
        <v>32</v>
      </c>
      <c r="K24" s="592" t="s">
        <v>32</v>
      </c>
      <c r="L24" s="592" t="s">
        <v>32</v>
      </c>
      <c r="M24" s="592" t="s">
        <v>32</v>
      </c>
      <c r="N24" s="592" t="s">
        <v>32</v>
      </c>
      <c r="O24" s="592" t="s">
        <v>32</v>
      </c>
      <c r="P24" s="592" t="s">
        <v>32</v>
      </c>
      <c r="Q24" s="592" t="s">
        <v>32</v>
      </c>
      <c r="R24" s="592" t="s">
        <v>32</v>
      </c>
      <c r="S24" s="592" t="s">
        <v>32</v>
      </c>
      <c r="T24" s="592" t="s">
        <v>32</v>
      </c>
      <c r="U24" s="592" t="s">
        <v>32</v>
      </c>
      <c r="V24" s="592" t="s">
        <v>32</v>
      </c>
      <c r="W24" s="592" t="s">
        <v>32</v>
      </c>
      <c r="X24" s="592" t="s">
        <v>32</v>
      </c>
      <c r="Y24" s="592" t="s">
        <v>32</v>
      </c>
    </row>
    <row r="25" spans="1:25">
      <c r="A25" s="121" t="s">
        <v>116</v>
      </c>
      <c r="B25" s="104">
        <f>B9/B$6*100</f>
        <v>1.6234287016791471</v>
      </c>
      <c r="C25" s="104">
        <f t="shared" ref="C25:X32" si="2">C9/C$6*100</f>
        <v>1.6182319733128046</v>
      </c>
      <c r="D25" s="104">
        <f t="shared" si="2"/>
        <v>1.6473469256236959</v>
      </c>
      <c r="E25" s="104">
        <f t="shared" si="2"/>
        <v>1.7142767478169452</v>
      </c>
      <c r="F25" s="104">
        <f t="shared" si="2"/>
        <v>1.7406086864948624</v>
      </c>
      <c r="G25" s="104">
        <f t="shared" si="2"/>
        <v>1.8527086137281288</v>
      </c>
      <c r="H25" s="104">
        <f t="shared" si="2"/>
        <v>2.5196236632661435</v>
      </c>
      <c r="I25" s="104">
        <f t="shared" si="2"/>
        <v>2.6887022001383092</v>
      </c>
      <c r="J25" s="104">
        <f t="shared" si="2"/>
        <v>2.8003487569478924</v>
      </c>
      <c r="K25" s="104">
        <f t="shared" si="2"/>
        <v>2.680682436257479</v>
      </c>
      <c r="L25" s="104">
        <f t="shared" si="2"/>
        <v>2.8095744624552155</v>
      </c>
      <c r="M25" s="104">
        <f t="shared" si="2"/>
        <v>2.8383233532934127</v>
      </c>
      <c r="N25" s="104">
        <f t="shared" si="2"/>
        <v>2.8324543118684216</v>
      </c>
      <c r="O25" s="104">
        <f t="shared" si="2"/>
        <v>2.9081425311379356</v>
      </c>
      <c r="P25" s="104">
        <f t="shared" si="2"/>
        <v>2.9227764864467853</v>
      </c>
      <c r="Q25" s="104">
        <f t="shared" si="2"/>
        <v>3.0214378415448788</v>
      </c>
      <c r="R25" s="104">
        <f t="shared" si="2"/>
        <v>2.9706243906574543</v>
      </c>
      <c r="S25" s="104">
        <f t="shared" si="2"/>
        <v>2.9220699529556149</v>
      </c>
      <c r="T25" s="104">
        <f t="shared" si="2"/>
        <v>2.8542037586547973</v>
      </c>
      <c r="U25" s="104">
        <f t="shared" si="2"/>
        <v>2.8991802372415534</v>
      </c>
      <c r="V25" s="104">
        <f t="shared" si="2"/>
        <v>2.9636104558571721</v>
      </c>
      <c r="W25" s="104">
        <f t="shared" si="2"/>
        <v>3.0052745963708527</v>
      </c>
      <c r="X25" s="104">
        <f t="shared" si="2"/>
        <v>3.0291828717267091</v>
      </c>
      <c r="Y25" s="104">
        <f t="shared" ref="Y25" si="3">Y9/Y$6*100</f>
        <v>3.3050805147722429</v>
      </c>
    </row>
    <row r="26" spans="1:25">
      <c r="A26" s="121" t="s">
        <v>117</v>
      </c>
      <c r="B26" s="104">
        <f t="shared" ref="B26:Q32" si="4">B10/B$6*100</f>
        <v>25.790819987674436</v>
      </c>
      <c r="C26" s="104">
        <f t="shared" si="4"/>
        <v>27.285411855273288</v>
      </c>
      <c r="D26" s="104">
        <f t="shared" si="4"/>
        <v>25.436003189972535</v>
      </c>
      <c r="E26" s="104">
        <f t="shared" si="4"/>
        <v>24.520826304929429</v>
      </c>
      <c r="F26" s="104">
        <f t="shared" si="4"/>
        <v>22.422560214228763</v>
      </c>
      <c r="G26" s="104">
        <f t="shared" si="4"/>
        <v>24.554873261552267</v>
      </c>
      <c r="H26" s="104">
        <f t="shared" si="4"/>
        <v>21.692694800754857</v>
      </c>
      <c r="I26" s="104">
        <f t="shared" si="4"/>
        <v>21.476320979432934</v>
      </c>
      <c r="J26" s="104">
        <f t="shared" si="4"/>
        <v>21.698615870863055</v>
      </c>
      <c r="K26" s="104">
        <f t="shared" si="4"/>
        <v>21.176836239718501</v>
      </c>
      <c r="L26" s="104">
        <f t="shared" si="4"/>
        <v>21.087949365212928</v>
      </c>
      <c r="M26" s="104">
        <f t="shared" si="4"/>
        <v>20.566367265469061</v>
      </c>
      <c r="N26" s="104">
        <f t="shared" si="4"/>
        <v>20.506148487010531</v>
      </c>
      <c r="O26" s="104">
        <f t="shared" si="4"/>
        <v>20.112717318006634</v>
      </c>
      <c r="P26" s="104">
        <f t="shared" si="4"/>
        <v>19.481720225699696</v>
      </c>
      <c r="Q26" s="104">
        <f t="shared" si="4"/>
        <v>19.586608619409947</v>
      </c>
      <c r="R26" s="104">
        <f t="shared" si="2"/>
        <v>19.30736297740664</v>
      </c>
      <c r="S26" s="104">
        <f t="shared" si="2"/>
        <v>19.250153405604419</v>
      </c>
      <c r="T26" s="104">
        <f t="shared" si="2"/>
        <v>19.340059347181008</v>
      </c>
      <c r="U26" s="104">
        <f t="shared" si="2"/>
        <v>19.035396692517889</v>
      </c>
      <c r="V26" s="104">
        <f t="shared" si="2"/>
        <v>18.997042376635971</v>
      </c>
      <c r="W26" s="104">
        <f t="shared" si="2"/>
        <v>18.615749872453595</v>
      </c>
      <c r="X26" s="104">
        <f t="shared" si="2"/>
        <v>19.052824890972225</v>
      </c>
      <c r="Y26" s="104">
        <f t="shared" ref="Y26" si="5">Y10/Y$6*100</f>
        <v>18.821984200440113</v>
      </c>
    </row>
    <row r="27" spans="1:25">
      <c r="A27" s="121" t="s">
        <v>118</v>
      </c>
      <c r="B27" s="104">
        <f t="shared" si="4"/>
        <v>4.6372822976201533</v>
      </c>
      <c r="C27" s="104">
        <f t="shared" si="2"/>
        <v>4.5964844752373626</v>
      </c>
      <c r="D27" s="104">
        <f t="shared" si="2"/>
        <v>5.2255938907192743</v>
      </c>
      <c r="E27" s="104">
        <f t="shared" si="2"/>
        <v>5.3617241622796348</v>
      </c>
      <c r="F27" s="104">
        <f t="shared" si="2"/>
        <v>5.4098779919062441</v>
      </c>
      <c r="G27" s="104">
        <f t="shared" si="2"/>
        <v>5.9724091520861364</v>
      </c>
      <c r="H27" s="104">
        <f t="shared" si="2"/>
        <v>6.3219648278314136</v>
      </c>
      <c r="I27" s="104">
        <f t="shared" si="2"/>
        <v>6.4864380298645097</v>
      </c>
      <c r="J27" s="104">
        <f t="shared" si="2"/>
        <v>6.7444507683551507</v>
      </c>
      <c r="K27" s="104">
        <f t="shared" si="2"/>
        <v>6.7938372054301848</v>
      </c>
      <c r="L27" s="104">
        <f t="shared" si="2"/>
        <v>7.0649499102989495</v>
      </c>
      <c r="M27" s="104">
        <f t="shared" si="2"/>
        <v>7.073852295409182</v>
      </c>
      <c r="N27" s="104">
        <f t="shared" si="2"/>
        <v>6.9309793278400313</v>
      </c>
      <c r="O27" s="104">
        <f t="shared" si="2"/>
        <v>6.9903493611643288</v>
      </c>
      <c r="P27" s="104">
        <f t="shared" si="2"/>
        <v>7.3261671663973598</v>
      </c>
      <c r="Q27" s="104">
        <f t="shared" si="2"/>
        <v>7.5772504524994897</v>
      </c>
      <c r="R27" s="104">
        <f t="shared" si="2"/>
        <v>7.9025899707515581</v>
      </c>
      <c r="S27" s="104">
        <f t="shared" si="2"/>
        <v>7.6608713438330946</v>
      </c>
      <c r="T27" s="104">
        <f t="shared" si="2"/>
        <v>7.5485657764589513</v>
      </c>
      <c r="U27" s="104">
        <f t="shared" si="2"/>
        <v>7.6669141223484072</v>
      </c>
      <c r="V27" s="104">
        <f t="shared" si="2"/>
        <v>7.7025932090413072</v>
      </c>
      <c r="W27" s="104">
        <f t="shared" si="2"/>
        <v>7.4069312936620477</v>
      </c>
      <c r="X27" s="104">
        <f t="shared" si="2"/>
        <v>7.4622581038408446</v>
      </c>
      <c r="Y27" s="104">
        <f t="shared" ref="Y27" si="6">Y11/Y$6*100</f>
        <v>8.340278124483941</v>
      </c>
    </row>
    <row r="28" spans="1:25">
      <c r="A28" s="121" t="s">
        <v>178</v>
      </c>
      <c r="B28" s="104">
        <f t="shared" si="4"/>
        <v>6.7241859640532535</v>
      </c>
      <c r="C28" s="104">
        <f t="shared" si="2"/>
        <v>6.6276943802925325</v>
      </c>
      <c r="D28" s="104">
        <f t="shared" si="2"/>
        <v>6.8608575870596669</v>
      </c>
      <c r="E28" s="104">
        <f t="shared" si="2"/>
        <v>6.5966310735216807</v>
      </c>
      <c r="F28" s="104">
        <f t="shared" si="2"/>
        <v>7.1467256397526731</v>
      </c>
      <c r="G28" s="104">
        <f t="shared" si="2"/>
        <v>7.7774506505159273</v>
      </c>
      <c r="H28" s="104">
        <f t="shared" si="2"/>
        <v>8.5195416131061457</v>
      </c>
      <c r="I28" s="104">
        <f t="shared" si="2"/>
        <v>9.3345798222472656</v>
      </c>
      <c r="J28" s="104">
        <f t="shared" si="2"/>
        <v>9.3129003741871426</v>
      </c>
      <c r="K28" s="104">
        <f t="shared" si="2"/>
        <v>9.1520607399349529</v>
      </c>
      <c r="L28" s="104">
        <f t="shared" si="2"/>
        <v>8.8494451235969329</v>
      </c>
      <c r="M28" s="104">
        <f t="shared" si="2"/>
        <v>8.8368263473053883</v>
      </c>
      <c r="N28" s="104">
        <f t="shared" si="2"/>
        <v>8.9375731546378283</v>
      </c>
      <c r="O28" s="104">
        <f t="shared" si="2"/>
        <v>8.9910370975737184</v>
      </c>
      <c r="P28" s="104">
        <f t="shared" si="2"/>
        <v>9.1217413094384288</v>
      </c>
      <c r="Q28" s="104">
        <f t="shared" si="2"/>
        <v>8.6302612560604555</v>
      </c>
      <c r="R28" s="104">
        <f t="shared" si="2"/>
        <v>8.679581196218896</v>
      </c>
      <c r="S28" s="104">
        <f t="shared" si="2"/>
        <v>8.1104520351810194</v>
      </c>
      <c r="T28" s="104">
        <f t="shared" si="2"/>
        <v>8.2595450049455987</v>
      </c>
      <c r="U28" s="104">
        <f t="shared" si="2"/>
        <v>7.9239784555606461</v>
      </c>
      <c r="V28" s="104">
        <f t="shared" si="2"/>
        <v>7.7441037123960745</v>
      </c>
      <c r="W28" s="104">
        <f t="shared" si="2"/>
        <v>7.7054099763386352</v>
      </c>
      <c r="X28" s="104">
        <f t="shared" si="2"/>
        <v>7.5979283739623193</v>
      </c>
      <c r="Y28" s="104">
        <f t="shared" ref="Y28" si="7">Y12/Y$6*100</f>
        <v>8.230825655658693</v>
      </c>
    </row>
    <row r="29" spans="1:25">
      <c r="A29" s="121" t="s">
        <v>119</v>
      </c>
      <c r="B29" s="104">
        <f t="shared" si="4"/>
        <v>0.65595637088127789</v>
      </c>
      <c r="C29" s="104">
        <f t="shared" si="2"/>
        <v>0.65274570182191427</v>
      </c>
      <c r="D29" s="104">
        <f t="shared" si="2"/>
        <v>0.67021645091389492</v>
      </c>
      <c r="E29" s="104">
        <f t="shared" si="2"/>
        <v>0.68414156709216301</v>
      </c>
      <c r="F29" s="104">
        <f t="shared" si="2"/>
        <v>0.70707526590543235</v>
      </c>
      <c r="G29" s="104">
        <f t="shared" si="2"/>
        <v>0.73954127411395232</v>
      </c>
      <c r="H29" s="104">
        <f t="shared" si="2"/>
        <v>0.75691272597981563</v>
      </c>
      <c r="I29" s="104">
        <f t="shared" si="2"/>
        <v>0.76646261813897498</v>
      </c>
      <c r="J29" s="104">
        <f t="shared" si="2"/>
        <v>0.77440995894840092</v>
      </c>
      <c r="K29" s="104">
        <f t="shared" si="2"/>
        <v>0.7542541264749304</v>
      </c>
      <c r="L29" s="104">
        <f t="shared" si="2"/>
        <v>0.79804827451167171</v>
      </c>
      <c r="M29" s="104">
        <f t="shared" si="2"/>
        <v>0.77345309381237526</v>
      </c>
      <c r="N29" s="104">
        <f t="shared" si="2"/>
        <v>0.76896891015328073</v>
      </c>
      <c r="O29" s="104">
        <f t="shared" si="2"/>
        <v>0.75025790115352153</v>
      </c>
      <c r="P29" s="104">
        <f t="shared" si="2"/>
        <v>0.71244026994098275</v>
      </c>
      <c r="Q29" s="104">
        <f t="shared" si="2"/>
        <v>0.71705434768454812</v>
      </c>
      <c r="R29" s="104">
        <f t="shared" si="2"/>
        <v>0.7312110550633717</v>
      </c>
      <c r="S29" s="104">
        <f t="shared" si="2"/>
        <v>0.72980159541828604</v>
      </c>
      <c r="T29" s="104">
        <f t="shared" si="2"/>
        <v>0.72007912957467857</v>
      </c>
      <c r="U29" s="104">
        <f t="shared" si="2"/>
        <v>0.71433084298147242</v>
      </c>
      <c r="V29" s="104">
        <f t="shared" si="2"/>
        <v>0.70847253321838122</v>
      </c>
      <c r="W29" s="104">
        <f t="shared" si="2"/>
        <v>0.70381514407722678</v>
      </c>
      <c r="X29" s="104">
        <f t="shared" si="2"/>
        <v>0.72632750409960156</v>
      </c>
      <c r="Y29" s="104">
        <f t="shared" ref="Y29" si="8">Y13/Y$6*100</f>
        <v>0.79113012554390194</v>
      </c>
    </row>
    <row r="30" spans="1:25">
      <c r="A30" s="121" t="s">
        <v>163</v>
      </c>
      <c r="B30" s="104">
        <f t="shared" si="4"/>
        <v>5.9424413058343815</v>
      </c>
      <c r="C30" s="104">
        <f t="shared" si="2"/>
        <v>5.6702270977675138</v>
      </c>
      <c r="D30" s="104">
        <f t="shared" si="2"/>
        <v>6.2276963726145693</v>
      </c>
      <c r="E30" s="104">
        <f t="shared" si="2"/>
        <v>6.7982645399697148</v>
      </c>
      <c r="F30" s="104">
        <f t="shared" si="2"/>
        <v>6.8924794271185936</v>
      </c>
      <c r="G30" s="104">
        <f t="shared" si="2"/>
        <v>7.2636271870794076</v>
      </c>
      <c r="H30" s="104">
        <f t="shared" si="2"/>
        <v>8.138008369116319</v>
      </c>
      <c r="I30" s="104">
        <f t="shared" si="2"/>
        <v>8.9375816407550666</v>
      </c>
      <c r="J30" s="104">
        <f t="shared" si="2"/>
        <v>9.4600322115792164</v>
      </c>
      <c r="K30" s="104">
        <f t="shared" si="2"/>
        <v>9.108215209404035</v>
      </c>
      <c r="L30" s="104">
        <f t="shared" si="2"/>
        <v>9.2320637591884047</v>
      </c>
      <c r="M30" s="104">
        <f t="shared" si="2"/>
        <v>9.3453093812375254</v>
      </c>
      <c r="N30" s="104">
        <f t="shared" si="2"/>
        <v>9.2411503289918517</v>
      </c>
      <c r="O30" s="104">
        <f t="shared" si="2"/>
        <v>8.9566502771041829</v>
      </c>
      <c r="P30" s="104">
        <f t="shared" si="2"/>
        <v>8.9843513726032374</v>
      </c>
      <c r="Q30" s="104">
        <f t="shared" si="2"/>
        <v>9.4397687369513044</v>
      </c>
      <c r="R30" s="104">
        <f t="shared" si="2"/>
        <v>9.7244711966427868</v>
      </c>
      <c r="S30" s="104">
        <f t="shared" si="2"/>
        <v>9.7193700143178567</v>
      </c>
      <c r="T30" s="104">
        <f t="shared" si="2"/>
        <v>9.9212660731948574</v>
      </c>
      <c r="U30" s="104">
        <f t="shared" si="2"/>
        <v>9.6562998531060948</v>
      </c>
      <c r="V30" s="104">
        <f t="shared" si="2"/>
        <v>9.2728078263264404</v>
      </c>
      <c r="W30" s="104">
        <f t="shared" si="2"/>
        <v>9.1271004985357269</v>
      </c>
      <c r="X30" s="104">
        <f t="shared" si="2"/>
        <v>9.2051295159520699</v>
      </c>
      <c r="Y30" s="104">
        <f t="shared" ref="Y30" si="9">Y14/Y$6*100</f>
        <v>9.2074489125801211</v>
      </c>
    </row>
    <row r="31" spans="1:25">
      <c r="A31" s="121" t="s">
        <v>164</v>
      </c>
      <c r="B31" s="104">
        <f t="shared" si="4"/>
        <v>12.986585396739633</v>
      </c>
      <c r="C31" s="104">
        <f t="shared" si="2"/>
        <v>11.892962535283552</v>
      </c>
      <c r="D31" s="104">
        <f t="shared" si="2"/>
        <v>12.945166305512371</v>
      </c>
      <c r="E31" s="104">
        <f t="shared" si="2"/>
        <v>13.180709090766443</v>
      </c>
      <c r="F31" s="104">
        <f t="shared" si="2"/>
        <v>14.349114651502159</v>
      </c>
      <c r="G31" s="104">
        <f t="shared" si="2"/>
        <v>14.363223418573352</v>
      </c>
      <c r="H31" s="104">
        <f t="shared" si="2"/>
        <v>15.388507507589638</v>
      </c>
      <c r="I31" s="104">
        <f t="shared" si="2"/>
        <v>15.620597802422969</v>
      </c>
      <c r="J31" s="104">
        <f t="shared" si="2"/>
        <v>15.606267937369065</v>
      </c>
      <c r="K31" s="104">
        <f t="shared" si="2"/>
        <v>14.605556727236399</v>
      </c>
      <c r="L31" s="104">
        <f t="shared" si="2"/>
        <v>14.726319187557221</v>
      </c>
      <c r="M31" s="104">
        <f t="shared" si="2"/>
        <v>14.604291417165669</v>
      </c>
      <c r="N31" s="104">
        <f t="shared" si="2"/>
        <v>14.666368219060541</v>
      </c>
      <c r="O31" s="104">
        <f t="shared" si="2"/>
        <v>15.28918422850712</v>
      </c>
      <c r="P31" s="104">
        <f t="shared" si="2"/>
        <v>14.615610607540031</v>
      </c>
      <c r="Q31" s="104">
        <f t="shared" si="2"/>
        <v>14.699180075264664</v>
      </c>
      <c r="R31" s="104">
        <f t="shared" si="2"/>
        <v>14.435165953117716</v>
      </c>
      <c r="S31" s="104">
        <f t="shared" si="2"/>
        <v>14.498261403149931</v>
      </c>
      <c r="T31" s="104">
        <f t="shared" si="2"/>
        <v>14.416617210682494</v>
      </c>
      <c r="U31" s="104">
        <f t="shared" si="2"/>
        <v>14.636082197406452</v>
      </c>
      <c r="V31" s="104">
        <f t="shared" si="2"/>
        <v>14.776142636475761</v>
      </c>
      <c r="W31" s="104">
        <f t="shared" si="2"/>
        <v>14.813059145378805</v>
      </c>
      <c r="X31" s="104">
        <f t="shared" si="2"/>
        <v>14.756599670458877</v>
      </c>
      <c r="Y31" s="104">
        <f t="shared" ref="Y31" si="10">Y15/Y$6*100</f>
        <v>12.251379677172823</v>
      </c>
    </row>
    <row r="32" spans="1:25">
      <c r="A32" s="122" t="s">
        <v>120</v>
      </c>
      <c r="B32" s="101">
        <f t="shared" si="4"/>
        <v>16.392155538483618</v>
      </c>
      <c r="C32" s="101">
        <f t="shared" si="2"/>
        <v>16.701950218116501</v>
      </c>
      <c r="D32" s="101">
        <f t="shared" si="2"/>
        <v>16.188305045151001</v>
      </c>
      <c r="E32" s="101">
        <f t="shared" si="2"/>
        <v>16.542574474929193</v>
      </c>
      <c r="F32" s="101">
        <f t="shared" si="2"/>
        <v>16.492154473379365</v>
      </c>
      <c r="G32" s="101">
        <f t="shared" si="2"/>
        <v>12.507710856886495</v>
      </c>
      <c r="H32" s="101">
        <f t="shared" si="2"/>
        <v>11.610781391023712</v>
      </c>
      <c r="I32" s="101">
        <f t="shared" si="2"/>
        <v>12.077709192428859</v>
      </c>
      <c r="J32" s="101">
        <f t="shared" si="2"/>
        <v>13.445306918223762</v>
      </c>
      <c r="K32" s="101">
        <f t="shared" si="2"/>
        <v>15.970318240850714</v>
      </c>
      <c r="L32" s="101">
        <f t="shared" si="2"/>
        <v>15.595810775768543</v>
      </c>
      <c r="M32" s="101">
        <f t="shared" si="2"/>
        <v>16.134730538922156</v>
      </c>
      <c r="N32" s="101">
        <f t="shared" si="2"/>
        <v>15.98233563231255</v>
      </c>
      <c r="O32" s="101">
        <f t="shared" si="2"/>
        <v>15.872420430237181</v>
      </c>
      <c r="P32" s="101">
        <f t="shared" si="2"/>
        <v>17.277000578938726</v>
      </c>
      <c r="Q32" s="101">
        <f t="shared" si="2"/>
        <v>18.095639076857633</v>
      </c>
      <c r="R32" s="101">
        <f t="shared" si="2"/>
        <v>18.543936246873809</v>
      </c>
      <c r="S32" s="101">
        <f t="shared" si="2"/>
        <v>18.012272448353446</v>
      </c>
      <c r="T32" s="101">
        <f t="shared" si="2"/>
        <v>17.971909000989118</v>
      </c>
      <c r="U32" s="101">
        <f t="shared" si="2"/>
        <v>18.439528675901503</v>
      </c>
      <c r="V32" s="101">
        <f t="shared" si="2"/>
        <v>18.996244097725306</v>
      </c>
      <c r="W32" s="101">
        <f t="shared" si="2"/>
        <v>19.409952235376352</v>
      </c>
      <c r="X32" s="101">
        <f t="shared" si="2"/>
        <v>19.451184263821656</v>
      </c>
      <c r="Y32" s="101">
        <f t="shared" ref="Y32" si="11">Y16/Y$6*100</f>
        <v>19.110401056888403</v>
      </c>
    </row>
    <row r="33" spans="1:25" s="118" customFormat="1">
      <c r="A33" s="354" t="s">
        <v>402</v>
      </c>
      <c r="B33" s="357"/>
      <c r="C33" s="357"/>
      <c r="D33" s="357"/>
      <c r="E33" s="357"/>
      <c r="F33" s="357"/>
      <c r="G33" s="357"/>
      <c r="H33" s="357"/>
      <c r="I33" s="357"/>
      <c r="J33" s="357"/>
      <c r="K33" s="357"/>
      <c r="L33" s="357"/>
      <c r="M33" s="357"/>
      <c r="X33" s="827"/>
      <c r="Y33" s="827"/>
    </row>
    <row r="34" spans="1:25" s="118" customFormat="1">
      <c r="A34" s="385" t="s">
        <v>318</v>
      </c>
      <c r="B34" s="357"/>
      <c r="C34" s="357"/>
      <c r="D34" s="357"/>
      <c r="E34" s="357"/>
      <c r="F34" s="357"/>
      <c r="G34" s="357"/>
      <c r="H34" s="357"/>
      <c r="I34" s="357"/>
      <c r="J34" s="357"/>
      <c r="K34" s="357"/>
      <c r="L34" s="357"/>
      <c r="M34" s="357"/>
      <c r="X34" s="827"/>
      <c r="Y34" s="827"/>
    </row>
    <row r="35" spans="1:25">
      <c r="A35" s="121"/>
      <c r="B35" s="104"/>
      <c r="C35" s="104"/>
      <c r="D35" s="104"/>
      <c r="E35" s="104"/>
      <c r="F35" s="104"/>
      <c r="G35" s="104"/>
      <c r="H35" s="104"/>
      <c r="I35" s="104"/>
      <c r="J35" s="104"/>
      <c r="K35" s="104"/>
      <c r="L35" s="104"/>
      <c r="M35" s="104"/>
      <c r="Y35" s="826"/>
    </row>
    <row r="36" spans="1:25" ht="15.55">
      <c r="A36" s="748" t="s">
        <v>384</v>
      </c>
      <c r="B36" s="104"/>
      <c r="C36" s="104"/>
      <c r="D36" s="104"/>
      <c r="E36" s="104"/>
      <c r="F36" s="104"/>
      <c r="G36" s="104"/>
      <c r="H36" s="104"/>
      <c r="I36" s="104"/>
      <c r="J36" s="104"/>
      <c r="K36" s="104"/>
      <c r="L36" s="104"/>
      <c r="M36" s="104"/>
      <c r="Y36" s="826"/>
    </row>
    <row r="37" spans="1:25">
      <c r="A37" s="118" t="s">
        <v>230</v>
      </c>
      <c r="Y37" s="826"/>
    </row>
    <row r="38" spans="1:25" ht="21.05" customHeight="1">
      <c r="A38" s="123"/>
      <c r="B38" s="119">
        <v>1995</v>
      </c>
      <c r="C38" s="119">
        <v>1996</v>
      </c>
      <c r="D38" s="119">
        <v>1997</v>
      </c>
      <c r="E38" s="119">
        <v>1998</v>
      </c>
      <c r="F38" s="119">
        <v>1999</v>
      </c>
      <c r="G38" s="119">
        <v>2000</v>
      </c>
      <c r="H38" s="119">
        <v>2001</v>
      </c>
      <c r="I38" s="119">
        <v>2002</v>
      </c>
      <c r="J38" s="119">
        <v>2003</v>
      </c>
      <c r="K38" s="119">
        <v>2004</v>
      </c>
      <c r="L38" s="119">
        <v>2005</v>
      </c>
      <c r="M38" s="119">
        <v>2006</v>
      </c>
      <c r="N38" s="119">
        <v>2007</v>
      </c>
      <c r="O38" s="119">
        <v>2008</v>
      </c>
      <c r="P38" s="119">
        <v>2009</v>
      </c>
      <c r="Q38" s="119">
        <v>2010</v>
      </c>
      <c r="R38" s="119">
        <v>2011</v>
      </c>
      <c r="S38" s="119">
        <v>2012</v>
      </c>
      <c r="T38" s="119">
        <v>2013</v>
      </c>
      <c r="U38" s="638">
        <v>2014</v>
      </c>
      <c r="V38" s="638">
        <v>2015</v>
      </c>
      <c r="W38" s="638" t="s">
        <v>383</v>
      </c>
      <c r="X38" s="638" t="s">
        <v>403</v>
      </c>
      <c r="Y38" s="638" t="s">
        <v>422</v>
      </c>
    </row>
    <row r="39" spans="1:25">
      <c r="A39" s="120" t="s">
        <v>114</v>
      </c>
      <c r="B39" s="109">
        <v>27.169425848226719</v>
      </c>
      <c r="C39" s="109">
        <v>27.130645368231974</v>
      </c>
      <c r="D39" s="109">
        <v>28.016175416267252</v>
      </c>
      <c r="E39" s="109">
        <v>28.862614644709279</v>
      </c>
      <c r="F39" s="109">
        <v>29.82954972845301</v>
      </c>
      <c r="G39" s="109">
        <v>29.389580529385373</v>
      </c>
      <c r="H39" s="109">
        <v>30.018734786532832</v>
      </c>
      <c r="I39" s="109">
        <v>29.890121148477323</v>
      </c>
      <c r="J39" s="109">
        <v>29.777546349556182</v>
      </c>
      <c r="K39" s="109">
        <v>28.248176802939319</v>
      </c>
      <c r="L39" s="109">
        <v>28.214816814051574</v>
      </c>
      <c r="M39" s="109">
        <v>27.962574850299397</v>
      </c>
      <c r="N39" s="109">
        <v>28.110033901782757</v>
      </c>
      <c r="O39" s="109">
        <v>28.741576345440173</v>
      </c>
      <c r="P39" s="109">
        <v>28.9853882777869</v>
      </c>
      <c r="Q39" s="109">
        <v>29.913146141058306</v>
      </c>
      <c r="R39" s="109">
        <v>29.825781018184898</v>
      </c>
      <c r="S39" s="109">
        <v>29.712415626917572</v>
      </c>
      <c r="T39" s="109">
        <v>29.668447082096932</v>
      </c>
      <c r="U39" s="590">
        <v>30.684636161172623</v>
      </c>
      <c r="V39" s="590">
        <v>31.574325753675076</v>
      </c>
      <c r="W39" s="590">
        <v>32.003503006881481</v>
      </c>
      <c r="X39" s="826">
        <v>32.046890791331258</v>
      </c>
      <c r="Y39" s="826">
        <v>31.511941840414458</v>
      </c>
    </row>
    <row r="40" spans="1:25">
      <c r="A40" s="121" t="s">
        <v>177</v>
      </c>
      <c r="B40" s="104">
        <v>51.374122367101307</v>
      </c>
      <c r="C40" s="104">
        <v>51.826858189530512</v>
      </c>
      <c r="D40" s="104">
        <v>49.5338941761133</v>
      </c>
      <c r="E40" s="104">
        <v>50.610786846553758</v>
      </c>
      <c r="F40" s="104">
        <v>51.395954457364333</v>
      </c>
      <c r="G40" s="104">
        <v>50.223182953875522</v>
      </c>
      <c r="H40" s="104">
        <v>50.633256905775738</v>
      </c>
      <c r="I40" s="104">
        <v>50.477107342073225</v>
      </c>
      <c r="J40" s="104">
        <v>49.214502418070957</v>
      </c>
      <c r="K40" s="104">
        <v>47.616372166193777</v>
      </c>
      <c r="L40" s="104">
        <v>47.85392269320031</v>
      </c>
      <c r="M40" s="104">
        <v>46.927219649687942</v>
      </c>
      <c r="N40" s="104">
        <v>46.465301584360233</v>
      </c>
      <c r="O40" s="104">
        <v>44.768834856686482</v>
      </c>
      <c r="P40" s="104">
        <v>45.735492279484866</v>
      </c>
      <c r="Q40" s="104">
        <v>47.030256861951578</v>
      </c>
      <c r="R40" s="104">
        <v>46.701941724327817</v>
      </c>
      <c r="S40" s="104">
        <v>43.617590986012033</v>
      </c>
      <c r="T40" s="104">
        <v>44.089610145804215</v>
      </c>
      <c r="U40" s="591">
        <v>45.363049658635788</v>
      </c>
      <c r="V40" s="591">
        <v>46.815677966101696</v>
      </c>
      <c r="W40" s="591">
        <v>46.916884474647148</v>
      </c>
      <c r="X40" s="826">
        <v>47.928571428571423</v>
      </c>
      <c r="Y40" s="826">
        <v>49.304779879058657</v>
      </c>
    </row>
    <row r="41" spans="1:25">
      <c r="A41" s="121" t="s">
        <v>115</v>
      </c>
      <c r="B41" s="639" t="s">
        <v>32</v>
      </c>
      <c r="C41" s="639" t="s">
        <v>32</v>
      </c>
      <c r="D41" s="639" t="s">
        <v>32</v>
      </c>
      <c r="E41" s="639" t="s">
        <v>32</v>
      </c>
      <c r="F41" s="639" t="s">
        <v>32</v>
      </c>
      <c r="G41" s="639" t="s">
        <v>32</v>
      </c>
      <c r="H41" s="639" t="s">
        <v>32</v>
      </c>
      <c r="I41" s="639" t="s">
        <v>32</v>
      </c>
      <c r="J41" s="639" t="s">
        <v>32</v>
      </c>
      <c r="K41" s="639" t="s">
        <v>32</v>
      </c>
      <c r="L41" s="639" t="s">
        <v>32</v>
      </c>
      <c r="M41" s="639" t="s">
        <v>32</v>
      </c>
      <c r="N41" s="639" t="s">
        <v>32</v>
      </c>
      <c r="O41" s="639" t="s">
        <v>32</v>
      </c>
      <c r="P41" s="639" t="s">
        <v>32</v>
      </c>
      <c r="Q41" s="639" t="s">
        <v>32</v>
      </c>
      <c r="R41" s="639" t="s">
        <v>32</v>
      </c>
      <c r="S41" s="639" t="s">
        <v>32</v>
      </c>
      <c r="T41" s="639" t="s">
        <v>32</v>
      </c>
      <c r="U41" s="592" t="s">
        <v>32</v>
      </c>
      <c r="V41" s="592" t="s">
        <v>32</v>
      </c>
      <c r="W41" s="592" t="s">
        <v>32</v>
      </c>
      <c r="X41" s="592" t="s">
        <v>32</v>
      </c>
      <c r="Y41" s="592" t="s">
        <v>32</v>
      </c>
    </row>
    <row r="42" spans="1:25">
      <c r="A42" s="121" t="s">
        <v>116</v>
      </c>
      <c r="B42" s="104">
        <v>62.142485699427972</v>
      </c>
      <c r="C42" s="104">
        <v>62.140733399405356</v>
      </c>
      <c r="D42" s="104">
        <v>57.946210268948661</v>
      </c>
      <c r="E42" s="104">
        <v>56.430205949656752</v>
      </c>
      <c r="F42" s="104">
        <v>57.04407951598963</v>
      </c>
      <c r="G42" s="104">
        <v>52.667423382519864</v>
      </c>
      <c r="H42" s="104">
        <v>58.72455902306649</v>
      </c>
      <c r="I42" s="104">
        <v>61.562276732555375</v>
      </c>
      <c r="J42" s="104">
        <v>62.616216216216216</v>
      </c>
      <c r="K42" s="104">
        <v>62.919254658385093</v>
      </c>
      <c r="L42" s="104">
        <v>62.987379920889055</v>
      </c>
      <c r="M42" s="104">
        <v>64.609704641350206</v>
      </c>
      <c r="N42" s="104">
        <v>65.080671715508714</v>
      </c>
      <c r="O42" s="104">
        <v>63.590294840294845</v>
      </c>
      <c r="P42" s="104">
        <v>63.385070214338512</v>
      </c>
      <c r="Q42" s="104">
        <v>65.823875879902303</v>
      </c>
      <c r="R42" s="104">
        <v>67.166095890410958</v>
      </c>
      <c r="S42" s="104">
        <v>67.912641747165054</v>
      </c>
      <c r="T42" s="104">
        <v>68.685888550041582</v>
      </c>
      <c r="U42" s="591">
        <v>69.654045219286303</v>
      </c>
      <c r="V42" s="591">
        <v>70.855218855218865</v>
      </c>
      <c r="W42" s="591">
        <v>70.953081138885182</v>
      </c>
      <c r="X42" s="826">
        <v>70.764637154355441</v>
      </c>
      <c r="Y42" s="826">
        <v>71.322333255868003</v>
      </c>
    </row>
    <row r="43" spans="1:25">
      <c r="A43" s="121" t="s">
        <v>117</v>
      </c>
      <c r="B43" s="104">
        <v>12.677577741407529</v>
      </c>
      <c r="C43" s="104">
        <v>12.340563098806793</v>
      </c>
      <c r="D43" s="104">
        <v>15.008234101849505</v>
      </c>
      <c r="E43" s="104">
        <v>15.476419018365647</v>
      </c>
      <c r="F43" s="104">
        <v>16.209869502499245</v>
      </c>
      <c r="G43" s="104">
        <v>13.722915298752461</v>
      </c>
      <c r="H43" s="104">
        <v>10.401563386496878</v>
      </c>
      <c r="I43" s="104">
        <v>10.903398926654742</v>
      </c>
      <c r="J43" s="104">
        <v>11.348606189134134</v>
      </c>
      <c r="K43" s="104">
        <v>11.217108711604991</v>
      </c>
      <c r="L43" s="104">
        <v>11.689419795221845</v>
      </c>
      <c r="M43" s="104">
        <v>11.62198228800194</v>
      </c>
      <c r="N43" s="104">
        <v>11.720562150361578</v>
      </c>
      <c r="O43" s="104">
        <v>12.181095543664098</v>
      </c>
      <c r="P43" s="104">
        <v>13.073272420828527</v>
      </c>
      <c r="Q43" s="104">
        <v>13.345152354570638</v>
      </c>
      <c r="R43" s="104">
        <v>13.021427944146835</v>
      </c>
      <c r="S43" s="104">
        <v>12.786620481543659</v>
      </c>
      <c r="T43" s="104">
        <v>12.558815105764904</v>
      </c>
      <c r="U43" s="591">
        <v>13.166410820229846</v>
      </c>
      <c r="V43" s="591">
        <v>13.240886647757117</v>
      </c>
      <c r="W43" s="591">
        <v>13.420371169615883</v>
      </c>
      <c r="X43" s="826">
        <v>12.91640866873065</v>
      </c>
      <c r="Y43" s="826">
        <v>9.4980616200775358</v>
      </c>
    </row>
    <row r="44" spans="1:25">
      <c r="A44" s="121" t="s">
        <v>118</v>
      </c>
      <c r="B44" s="104">
        <v>8.7748042963772068</v>
      </c>
      <c r="C44" s="104">
        <v>9.5952547103977679</v>
      </c>
      <c r="D44" s="104">
        <v>13.781408971789732</v>
      </c>
      <c r="E44" s="104">
        <v>12.730465320456542</v>
      </c>
      <c r="F44" s="104">
        <v>13.89043381535039</v>
      </c>
      <c r="G44" s="104">
        <v>13.568075117370892</v>
      </c>
      <c r="H44" s="104">
        <v>14.276443867618429</v>
      </c>
      <c r="I44" s="104">
        <v>12.70483711747285</v>
      </c>
      <c r="J44" s="104">
        <v>15.468174881048569</v>
      </c>
      <c r="K44" s="104">
        <v>14.835389265582876</v>
      </c>
      <c r="L44" s="104">
        <v>14.404494382022474</v>
      </c>
      <c r="M44" s="104">
        <v>14.432844243792323</v>
      </c>
      <c r="N44" s="104">
        <v>14.801856960236831</v>
      </c>
      <c r="O44" s="104">
        <v>15.409186737366637</v>
      </c>
      <c r="P44" s="104">
        <v>15.238544553871558</v>
      </c>
      <c r="Q44" s="104">
        <v>15.907658818811937</v>
      </c>
      <c r="R44" s="104">
        <v>16.558493804645174</v>
      </c>
      <c r="S44" s="104">
        <v>17.157045976397715</v>
      </c>
      <c r="T44" s="104">
        <v>17.422296766077885</v>
      </c>
      <c r="U44" s="591">
        <v>17.779151215492377</v>
      </c>
      <c r="V44" s="591">
        <v>18.447507513731995</v>
      </c>
      <c r="W44" s="591">
        <v>19.492352749755941</v>
      </c>
      <c r="X44" s="826">
        <v>19.619519392917368</v>
      </c>
      <c r="Y44" s="826">
        <v>19.841598747524984</v>
      </c>
    </row>
    <row r="45" spans="1:25">
      <c r="A45" s="121" t="s">
        <v>178</v>
      </c>
      <c r="B45" s="104">
        <v>13.584431889516638</v>
      </c>
      <c r="C45" s="104">
        <v>14.385964912280702</v>
      </c>
      <c r="D45" s="104">
        <v>17.059997651755314</v>
      </c>
      <c r="E45" s="104">
        <v>18.696479543292106</v>
      </c>
      <c r="F45" s="104">
        <v>17.440269445321547</v>
      </c>
      <c r="G45" s="104">
        <v>15.709779179810726</v>
      </c>
      <c r="H45" s="104">
        <v>16.195826645264845</v>
      </c>
      <c r="I45" s="104">
        <v>17.430374536973524</v>
      </c>
      <c r="J45" s="104">
        <v>19.933684415837721</v>
      </c>
      <c r="K45" s="104">
        <v>19.963614311704063</v>
      </c>
      <c r="L45" s="104">
        <v>20.661404138260973</v>
      </c>
      <c r="M45" s="104">
        <v>20.19876898752047</v>
      </c>
      <c r="N45" s="104">
        <v>20.077220077220076</v>
      </c>
      <c r="O45" s="104">
        <v>22.321561615258531</v>
      </c>
      <c r="P45" s="104">
        <v>22.25169326954957</v>
      </c>
      <c r="Q45" s="104">
        <v>25.710405874365037</v>
      </c>
      <c r="R45" s="104">
        <v>26.181871459269392</v>
      </c>
      <c r="S45" s="104">
        <v>27.917885604761423</v>
      </c>
      <c r="T45" s="104">
        <v>27.256179344702051</v>
      </c>
      <c r="U45" s="591">
        <v>29.027757014003093</v>
      </c>
      <c r="V45" s="591">
        <v>30.713328522832693</v>
      </c>
      <c r="W45" s="591">
        <v>30.957718575673844</v>
      </c>
      <c r="X45" s="826">
        <v>31.582216241395372</v>
      </c>
      <c r="Y45" s="826">
        <v>31.126353116834643</v>
      </c>
    </row>
    <row r="46" spans="1:25">
      <c r="A46" s="121" t="s">
        <v>119</v>
      </c>
      <c r="B46" s="104">
        <v>62.290862290862293</v>
      </c>
      <c r="C46" s="104">
        <v>62.40786240786241</v>
      </c>
      <c r="D46" s="104">
        <v>62.620192307692314</v>
      </c>
      <c r="E46" s="104">
        <v>63.646788990825698</v>
      </c>
      <c r="F46" s="104">
        <v>63.936170212765965</v>
      </c>
      <c r="G46" s="104">
        <v>60.000000000000007</v>
      </c>
      <c r="H46" s="104">
        <v>61.065943992773263</v>
      </c>
      <c r="I46" s="104">
        <v>61.069340016708431</v>
      </c>
      <c r="J46" s="104">
        <v>61.376075058639564</v>
      </c>
      <c r="K46" s="104">
        <v>59.970566593083142</v>
      </c>
      <c r="L46" s="104">
        <v>56.697612732095493</v>
      </c>
      <c r="M46" s="104">
        <v>57.999999999999993</v>
      </c>
      <c r="N46" s="104">
        <v>58.641600970285026</v>
      </c>
      <c r="O46" s="104">
        <v>60.05952380952381</v>
      </c>
      <c r="P46" s="104">
        <v>63.735597331716185</v>
      </c>
      <c r="Q46" s="104">
        <v>63.983050847457626</v>
      </c>
      <c r="R46" s="104">
        <v>63.884057971014499</v>
      </c>
      <c r="S46" s="104">
        <v>62.163677130044839</v>
      </c>
      <c r="T46" s="104">
        <v>62.692307692307693</v>
      </c>
      <c r="U46" s="591">
        <v>62.299613045881706</v>
      </c>
      <c r="V46" s="591">
        <v>64.732394366197184</v>
      </c>
      <c r="W46" s="591">
        <v>66.438356164383563</v>
      </c>
      <c r="X46" s="826">
        <v>65.295073091499731</v>
      </c>
      <c r="Y46" s="826">
        <v>66.84466019417475</v>
      </c>
    </row>
    <row r="47" spans="1:25">
      <c r="A47" s="121" t="s">
        <v>163</v>
      </c>
      <c r="B47" s="104">
        <v>24.023298764028983</v>
      </c>
      <c r="C47" s="104">
        <v>26.96931127139019</v>
      </c>
      <c r="D47" s="104">
        <v>28.262837925236063</v>
      </c>
      <c r="E47" s="104">
        <v>26.65897287939989</v>
      </c>
      <c r="F47" s="104">
        <v>26.901669758812613</v>
      </c>
      <c r="G47" s="104">
        <v>25.603165412082607</v>
      </c>
      <c r="H47" s="104">
        <v>26.953453201142668</v>
      </c>
      <c r="I47" s="104">
        <v>31.580455652672306</v>
      </c>
      <c r="J47" s="104">
        <v>33.186123911930359</v>
      </c>
      <c r="K47" s="104">
        <v>32.843824264213026</v>
      </c>
      <c r="L47" s="104">
        <v>31.957580968758958</v>
      </c>
      <c r="M47" s="104">
        <v>32.363306279367791</v>
      </c>
      <c r="N47" s="104">
        <v>32.901044557702981</v>
      </c>
      <c r="O47" s="104">
        <v>34.792580773833265</v>
      </c>
      <c r="P47" s="104">
        <v>34.532339504688622</v>
      </c>
      <c r="Q47" s="104">
        <v>36.292992459076693</v>
      </c>
      <c r="R47" s="104">
        <v>36.489255045551637</v>
      </c>
      <c r="S47" s="104">
        <v>36.575613451744601</v>
      </c>
      <c r="T47" s="104">
        <v>35.819109905886101</v>
      </c>
      <c r="U47" s="591">
        <v>37.920176658215418</v>
      </c>
      <c r="V47" s="591">
        <v>40.504476584022044</v>
      </c>
      <c r="W47" s="591">
        <v>41.289612676056343</v>
      </c>
      <c r="X47" s="826">
        <v>41.310663021189335</v>
      </c>
      <c r="Y47" s="826">
        <v>41.130344108446302</v>
      </c>
    </row>
    <row r="48" spans="1:25">
      <c r="A48" s="121" t="s">
        <v>164</v>
      </c>
      <c r="B48" s="104">
        <v>30.787232659429243</v>
      </c>
      <c r="C48" s="104">
        <v>30.834063785314548</v>
      </c>
      <c r="D48" s="104">
        <v>32.221530802738016</v>
      </c>
      <c r="E48" s="104">
        <v>34.523809523809526</v>
      </c>
      <c r="F48" s="104">
        <v>34.739987418746068</v>
      </c>
      <c r="G48" s="104">
        <v>34.348462664714496</v>
      </c>
      <c r="H48" s="104">
        <v>34.608548831422731</v>
      </c>
      <c r="I48" s="104">
        <v>33.342898134863702</v>
      </c>
      <c r="J48" s="104">
        <v>35.189136760426777</v>
      </c>
      <c r="K48" s="104">
        <v>34.61012311901505</v>
      </c>
      <c r="L48" s="104">
        <v>32.878139936033349</v>
      </c>
      <c r="M48" s="104">
        <v>29.67506064851198</v>
      </c>
      <c r="N48" s="104">
        <v>29.703348065244349</v>
      </c>
      <c r="O48" s="104">
        <v>31.510690501226783</v>
      </c>
      <c r="P48" s="104">
        <v>34.287150078335152</v>
      </c>
      <c r="Q48" s="104">
        <v>36.211427727742503</v>
      </c>
      <c r="R48" s="104">
        <v>36.136724026546069</v>
      </c>
      <c r="S48" s="104">
        <v>35.645156739369646</v>
      </c>
      <c r="T48" s="104">
        <v>35.666062901366701</v>
      </c>
      <c r="U48" s="591">
        <v>36.897342506407668</v>
      </c>
      <c r="V48" s="591">
        <v>38.136142625607775</v>
      </c>
      <c r="W48" s="591">
        <v>38.585453164831584</v>
      </c>
      <c r="X48" s="826">
        <v>38.667554963357766</v>
      </c>
      <c r="Y48" s="826">
        <v>40.437603836870316</v>
      </c>
    </row>
    <row r="49" spans="1:25">
      <c r="A49" s="122" t="s">
        <v>120</v>
      </c>
      <c r="B49" s="101">
        <v>16.866663233249213</v>
      </c>
      <c r="C49" s="101">
        <v>16.914730170923757</v>
      </c>
      <c r="D49" s="101">
        <v>16.789410828025478</v>
      </c>
      <c r="E49" s="101">
        <v>17.747213658999289</v>
      </c>
      <c r="F49" s="101">
        <v>19.078677309007979</v>
      </c>
      <c r="G49" s="101">
        <v>25.864484671860115</v>
      </c>
      <c r="H49" s="101">
        <v>28.732112360873913</v>
      </c>
      <c r="I49" s="101">
        <v>29.206870957480653</v>
      </c>
      <c r="J49" s="101">
        <v>27.042240835810144</v>
      </c>
      <c r="K49" s="101">
        <v>21.570807993049524</v>
      </c>
      <c r="L49" s="101">
        <v>21.781472684085511</v>
      </c>
      <c r="M49" s="101">
        <v>23.68095503185501</v>
      </c>
      <c r="N49" s="101">
        <v>24.030578006010561</v>
      </c>
      <c r="O49" s="101">
        <v>24.959203196218557</v>
      </c>
      <c r="P49" s="101">
        <v>22.726249718672634</v>
      </c>
      <c r="Q49" s="101">
        <v>22.679299592228354</v>
      </c>
      <c r="R49" s="101">
        <v>22.840423343314971</v>
      </c>
      <c r="S49" s="101">
        <v>23.215461833708069</v>
      </c>
      <c r="T49" s="101">
        <v>23.386315604085944</v>
      </c>
      <c r="U49" s="593">
        <v>23.624643981412081</v>
      </c>
      <c r="V49" s="593">
        <v>23.635828798352698</v>
      </c>
      <c r="W49" s="593">
        <v>23.583831777635201</v>
      </c>
      <c r="X49" s="831">
        <v>23.773325516042295</v>
      </c>
      <c r="Y49" s="831">
        <v>21.181246357589274</v>
      </c>
    </row>
    <row r="50" spans="1:25" s="354" customFormat="1">
      <c r="A50" s="354" t="s">
        <v>402</v>
      </c>
      <c r="P50" s="118"/>
      <c r="Q50" s="118"/>
      <c r="R50" s="118"/>
      <c r="S50" s="118"/>
      <c r="X50" s="828"/>
    </row>
    <row r="51" spans="1:25">
      <c r="A51" s="385" t="s">
        <v>318</v>
      </c>
    </row>
  </sheetData>
  <phoneticPr fontId="49" type="noConversion"/>
  <pageMargins left="0.78740157499999996" right="0.78740157499999996" top="0.984251969" bottom="0.984251969" header="0.4921259845" footer="0.4921259845"/>
  <pageSetup paperSize="8" scale="91"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U55"/>
  <sheetViews>
    <sheetView zoomScaleSheetLayoutView="100" workbookViewId="0">
      <pane xSplit="1" topLeftCell="Q1" activePane="topRight" state="frozen"/>
      <selection activeCell="M36" sqref="M36"/>
      <selection pane="topRight" activeCell="A50" sqref="A50"/>
    </sheetView>
  </sheetViews>
  <sheetFormatPr baseColWidth="10" defaultColWidth="11.44140625" defaultRowHeight="12.7"/>
  <cols>
    <col min="1" max="1" width="48" style="205" customWidth="1"/>
    <col min="2" max="2" width="10.33203125" style="204" customWidth="1"/>
    <col min="3" max="8" width="10.33203125" style="205" customWidth="1"/>
    <col min="9" max="9" width="10.33203125" style="204" customWidth="1"/>
    <col min="10" max="14" width="10.33203125" style="205" customWidth="1"/>
    <col min="15" max="16" width="11.44140625" style="205"/>
    <col min="17" max="19" width="11.5546875" style="205" customWidth="1"/>
    <col min="20" max="16384" width="11.44140625" style="205"/>
  </cols>
  <sheetData>
    <row r="1" spans="1:21" ht="17.850000000000001">
      <c r="A1" s="203" t="s">
        <v>35</v>
      </c>
    </row>
    <row r="3" spans="1:21" ht="15.55">
      <c r="A3" s="206" t="s">
        <v>319</v>
      </c>
      <c r="B3" s="207"/>
      <c r="C3" s="207"/>
      <c r="D3" s="207"/>
      <c r="E3" s="207"/>
      <c r="F3" s="207"/>
      <c r="G3" s="208"/>
      <c r="H3" s="208"/>
      <c r="I3" s="209"/>
      <c r="J3" s="209"/>
    </row>
    <row r="4" spans="1:21">
      <c r="A4" s="210" t="s">
        <v>229</v>
      </c>
      <c r="B4" s="205"/>
      <c r="I4" s="211"/>
      <c r="P4" s="212"/>
      <c r="Q4" s="212"/>
      <c r="R4" s="212"/>
      <c r="S4" s="212"/>
    </row>
    <row r="5" spans="1:21" ht="15">
      <c r="A5" s="213"/>
      <c r="B5" s="214">
        <v>1996</v>
      </c>
      <c r="C5" s="214">
        <v>1997</v>
      </c>
      <c r="D5" s="214">
        <v>1998</v>
      </c>
      <c r="E5" s="214">
        <v>1999</v>
      </c>
      <c r="F5" s="214">
        <v>2000</v>
      </c>
      <c r="G5" s="214">
        <v>2001</v>
      </c>
      <c r="H5" s="214">
        <v>2002</v>
      </c>
      <c r="I5" s="214">
        <v>2003</v>
      </c>
      <c r="J5" s="214">
        <v>2004</v>
      </c>
      <c r="K5" s="215">
        <v>2005</v>
      </c>
      <c r="L5" s="214">
        <v>2006</v>
      </c>
      <c r="M5" s="214">
        <v>2007</v>
      </c>
      <c r="N5" s="214">
        <v>2008</v>
      </c>
      <c r="O5" s="214">
        <v>2009</v>
      </c>
      <c r="P5" s="214">
        <v>2010</v>
      </c>
      <c r="Q5" s="214">
        <v>2011</v>
      </c>
      <c r="R5" s="214">
        <v>2012</v>
      </c>
      <c r="S5" s="214">
        <v>2013</v>
      </c>
      <c r="T5" s="401">
        <v>2014</v>
      </c>
      <c r="U5" s="401" t="s">
        <v>249</v>
      </c>
    </row>
    <row r="6" spans="1:21" s="218" customFormat="1">
      <c r="A6" s="216" t="s">
        <v>6</v>
      </c>
      <c r="B6" s="217">
        <f t="shared" ref="B6:O6" si="0">B10+B27</f>
        <v>67.367220717211652</v>
      </c>
      <c r="C6" s="217">
        <f t="shared" si="0"/>
        <v>68.20569031201741</v>
      </c>
      <c r="D6" s="217">
        <f t="shared" si="0"/>
        <v>70.427853982978974</v>
      </c>
      <c r="E6" s="217">
        <f t="shared" si="0"/>
        <v>72.266000000000005</v>
      </c>
      <c r="F6" s="217">
        <f t="shared" si="0"/>
        <v>74.662999999999997</v>
      </c>
      <c r="G6" s="217">
        <f t="shared" si="0"/>
        <v>76.052999999999997</v>
      </c>
      <c r="H6" s="217">
        <f t="shared" si="0"/>
        <v>76.474999999999994</v>
      </c>
      <c r="I6" s="217">
        <f t="shared" si="0"/>
        <v>76.510999999999996</v>
      </c>
      <c r="J6" s="217">
        <f t="shared" si="0"/>
        <v>79.883704003185898</v>
      </c>
      <c r="K6" s="217">
        <f t="shared" si="0"/>
        <v>82.900800000000004</v>
      </c>
      <c r="L6" s="217">
        <f t="shared" si="0"/>
        <v>85.800629485609704</v>
      </c>
      <c r="M6" s="217">
        <f t="shared" si="0"/>
        <v>90.078999999999994</v>
      </c>
      <c r="N6" s="217">
        <f t="shared" si="0"/>
        <v>89.863650000002394</v>
      </c>
      <c r="O6" s="217">
        <f t="shared" si="0"/>
        <v>91.814910000002783</v>
      </c>
      <c r="P6" s="217">
        <f>P10+P27</f>
        <v>91.144380000003025</v>
      </c>
      <c r="Q6" s="217">
        <f>Q10+Q27</f>
        <v>94.09215000000313</v>
      </c>
      <c r="R6" s="217">
        <f>R10+R27</f>
        <v>96.414297093470921</v>
      </c>
      <c r="S6" s="217">
        <v>100.90125453862684</v>
      </c>
      <c r="T6" s="217">
        <v>98.157075364999997</v>
      </c>
      <c r="U6" s="217">
        <v>97.030182008519901</v>
      </c>
    </row>
    <row r="7" spans="1:21" s="218" customFormat="1">
      <c r="A7" s="219" t="s">
        <v>7</v>
      </c>
      <c r="B7" s="217">
        <f t="shared" ref="B7:R7" si="1">B15+B31</f>
        <v>68.327649525807331</v>
      </c>
      <c r="C7" s="217">
        <f t="shared" si="1"/>
        <v>68.708772068900856</v>
      </c>
      <c r="D7" s="217">
        <f t="shared" si="1"/>
        <v>70.083799888376362</v>
      </c>
      <c r="E7" s="217">
        <f t="shared" si="1"/>
        <v>73.138999999999996</v>
      </c>
      <c r="F7" s="217">
        <f t="shared" si="1"/>
        <v>74.63</v>
      </c>
      <c r="G7" s="217">
        <f t="shared" si="1"/>
        <v>75.974000000000004</v>
      </c>
      <c r="H7" s="217">
        <f t="shared" si="1"/>
        <v>77.217999999999989</v>
      </c>
      <c r="I7" s="217">
        <f t="shared" si="1"/>
        <v>77.358000000000004</v>
      </c>
      <c r="J7" s="217">
        <f t="shared" si="1"/>
        <v>80.454316700930789</v>
      </c>
      <c r="K7" s="217">
        <f t="shared" si="1"/>
        <v>83.596792032370004</v>
      </c>
      <c r="L7" s="217">
        <f t="shared" si="1"/>
        <v>86.70433858717</v>
      </c>
      <c r="M7" s="217">
        <f t="shared" si="1"/>
        <v>89.581000000000003</v>
      </c>
      <c r="N7" s="217">
        <f t="shared" si="1"/>
        <v>89.930490000001896</v>
      </c>
      <c r="O7" s="217">
        <f t="shared" si="1"/>
        <v>92.574600000001737</v>
      </c>
      <c r="P7" s="217">
        <f t="shared" si="1"/>
        <v>92.413430000000943</v>
      </c>
      <c r="Q7" s="217">
        <f t="shared" si="1"/>
        <v>94.951620000001412</v>
      </c>
      <c r="R7" s="217">
        <f t="shared" si="1"/>
        <v>97.182516965598936</v>
      </c>
      <c r="S7" s="217">
        <v>98.558012689520154</v>
      </c>
      <c r="T7" s="217">
        <v>97.400579371000006</v>
      </c>
      <c r="U7" s="217">
        <v>99.405315098440084</v>
      </c>
    </row>
    <row r="8" spans="1:21" s="218" customFormat="1">
      <c r="A8" s="220" t="s">
        <v>8</v>
      </c>
      <c r="B8" s="221">
        <f t="shared" ref="B8:R9" si="2">B6-B37</f>
        <v>60.811912976003008</v>
      </c>
      <c r="C8" s="221">
        <f t="shared" si="2"/>
        <v>60.888137484621708</v>
      </c>
      <c r="D8" s="221">
        <f t="shared" si="2"/>
        <v>63.755853982978977</v>
      </c>
      <c r="E8" s="221">
        <f t="shared" si="2"/>
        <v>65.222999999999999</v>
      </c>
      <c r="F8" s="221">
        <f t="shared" si="2"/>
        <v>67.495999999999995</v>
      </c>
      <c r="G8" s="221">
        <f t="shared" si="2"/>
        <v>68.47999999999999</v>
      </c>
      <c r="H8" s="221">
        <f t="shared" si="2"/>
        <v>68.875999999999991</v>
      </c>
      <c r="I8" s="221">
        <f t="shared" si="2"/>
        <v>70.36</v>
      </c>
      <c r="J8" s="221">
        <f t="shared" si="2"/>
        <v>73.385661847102099</v>
      </c>
      <c r="K8" s="221">
        <f t="shared" si="2"/>
        <v>76.186800000000005</v>
      </c>
      <c r="L8" s="221">
        <f t="shared" si="2"/>
        <v>79.730926889159704</v>
      </c>
      <c r="M8" s="221">
        <f t="shared" si="2"/>
        <v>84.163999999999987</v>
      </c>
      <c r="N8" s="221">
        <f t="shared" si="2"/>
        <v>84.234940000001146</v>
      </c>
      <c r="O8" s="221">
        <f t="shared" si="2"/>
        <v>86.225640000001562</v>
      </c>
      <c r="P8" s="221">
        <f t="shared" si="2"/>
        <v>85.328750000001719</v>
      </c>
      <c r="Q8" s="221">
        <f t="shared" si="2"/>
        <v>88.19455000000184</v>
      </c>
      <c r="R8" s="221">
        <f t="shared" si="2"/>
        <v>90.576717663120931</v>
      </c>
      <c r="S8" s="221">
        <v>94.814025195586837</v>
      </c>
      <c r="T8" s="221">
        <v>92.199128287400001</v>
      </c>
      <c r="U8" s="221">
        <v>90.668050914729974</v>
      </c>
    </row>
    <row r="9" spans="1:21" s="218" customFormat="1">
      <c r="A9" s="222" t="s">
        <v>9</v>
      </c>
      <c r="B9" s="223">
        <f t="shared" si="2"/>
        <v>61.72660707942746</v>
      </c>
      <c r="C9" s="223">
        <f t="shared" si="2"/>
        <v>62.397382755272069</v>
      </c>
      <c r="D9" s="223">
        <f t="shared" si="2"/>
        <v>64.04479988837636</v>
      </c>
      <c r="E9" s="223">
        <f t="shared" si="2"/>
        <v>66.347999999999999</v>
      </c>
      <c r="F9" s="223">
        <f t="shared" si="2"/>
        <v>67.444999999999993</v>
      </c>
      <c r="G9" s="223">
        <f t="shared" si="2"/>
        <v>68.655000000000001</v>
      </c>
      <c r="H9" s="223">
        <f t="shared" si="2"/>
        <v>69.969999999999985</v>
      </c>
      <c r="I9" s="223">
        <f t="shared" si="2"/>
        <v>71.218000000000004</v>
      </c>
      <c r="J9" s="223">
        <f t="shared" si="2"/>
        <v>73.565060092002895</v>
      </c>
      <c r="K9" s="223">
        <f t="shared" si="2"/>
        <v>75.932792032370003</v>
      </c>
      <c r="L9" s="223">
        <f t="shared" si="2"/>
        <v>79.198685875569993</v>
      </c>
      <c r="M9" s="223">
        <f t="shared" si="2"/>
        <v>81.615000000000009</v>
      </c>
      <c r="N9" s="223">
        <f t="shared" si="2"/>
        <v>82.268920000001728</v>
      </c>
      <c r="O9" s="223">
        <f t="shared" si="2"/>
        <v>85.829900000001601</v>
      </c>
      <c r="P9" s="223">
        <f t="shared" si="2"/>
        <v>86.004240000000848</v>
      </c>
      <c r="Q9" s="223">
        <f t="shared" si="2"/>
        <v>88.463670000001258</v>
      </c>
      <c r="R9" s="223">
        <f t="shared" si="2"/>
        <v>89.921782509318916</v>
      </c>
      <c r="S9" s="223">
        <v>91.244918986040148</v>
      </c>
      <c r="T9" s="223">
        <v>91.07906969710001</v>
      </c>
      <c r="U9" s="223">
        <v>92.548817172390073</v>
      </c>
    </row>
    <row r="10" spans="1:21">
      <c r="A10" s="224" t="s">
        <v>10</v>
      </c>
      <c r="B10" s="225">
        <v>46.679889078095059</v>
      </c>
      <c r="C10" s="226">
        <v>47.579338279795785</v>
      </c>
      <c r="D10" s="226">
        <v>48.463853982978982</v>
      </c>
      <c r="E10" s="226">
        <v>49.174496596646861</v>
      </c>
      <c r="F10" s="226">
        <v>49.288272903627828</v>
      </c>
      <c r="G10" s="226">
        <v>50.066061619311753</v>
      </c>
      <c r="H10" s="226">
        <v>51.892892214952475</v>
      </c>
      <c r="I10" s="225">
        <v>52.179645175612194</v>
      </c>
      <c r="J10" s="226">
        <v>53.384</v>
      </c>
      <c r="K10" s="227">
        <v>55.533999999999999</v>
      </c>
      <c r="L10" s="226">
        <v>56.923929062089705</v>
      </c>
      <c r="M10" s="226">
        <v>58.854999999999997</v>
      </c>
      <c r="N10" s="225">
        <v>60.946220000000082</v>
      </c>
      <c r="O10" s="226">
        <v>62.0953500000006</v>
      </c>
      <c r="P10" s="225">
        <v>62.446140000000192</v>
      </c>
      <c r="Q10" s="225">
        <v>63.867660000000711</v>
      </c>
      <c r="R10" s="225">
        <v>65.420867663119694</v>
      </c>
      <c r="S10" s="225">
        <v>67.344195195586835</v>
      </c>
      <c r="T10" s="225">
        <v>68.571668179</v>
      </c>
      <c r="U10" s="225">
        <v>69.337261635819971</v>
      </c>
    </row>
    <row r="11" spans="1:21" s="218" customFormat="1">
      <c r="A11" s="216" t="s">
        <v>11</v>
      </c>
      <c r="B11" s="228">
        <f t="shared" ref="B11:O11" si="3">B10-B24</f>
        <v>42.487541104066274</v>
      </c>
      <c r="C11" s="228">
        <f t="shared" si="3"/>
        <v>43.768112848860525</v>
      </c>
      <c r="D11" s="228">
        <f t="shared" si="3"/>
        <v>45.443978428749119</v>
      </c>
      <c r="E11" s="228">
        <f t="shared" si="3"/>
        <v>46.399359185141826</v>
      </c>
      <c r="F11" s="228">
        <f t="shared" si="3"/>
        <v>46.542605482059848</v>
      </c>
      <c r="G11" s="228">
        <f t="shared" si="3"/>
        <v>47.256073439473042</v>
      </c>
      <c r="H11" s="228">
        <f t="shared" si="3"/>
        <v>49.311479466376461</v>
      </c>
      <c r="I11" s="228">
        <f t="shared" si="3"/>
        <v>49.750645175612192</v>
      </c>
      <c r="J11" s="228">
        <f t="shared" si="3"/>
        <v>51.189</v>
      </c>
      <c r="K11" s="228">
        <f t="shared" si="3"/>
        <v>53.426000000000002</v>
      </c>
      <c r="L11" s="228">
        <f t="shared" si="3"/>
        <v>54.698401805439701</v>
      </c>
      <c r="M11" s="228">
        <f t="shared" si="3"/>
        <v>56.546999999999997</v>
      </c>
      <c r="N11" s="228">
        <f t="shared" si="3"/>
        <v>58.507180000000318</v>
      </c>
      <c r="O11" s="228">
        <f t="shared" si="3"/>
        <v>59.877730000000838</v>
      </c>
      <c r="P11" s="228">
        <f>P10-P24</f>
        <v>60.406220000000431</v>
      </c>
      <c r="Q11" s="228">
        <f>Q10-Q24</f>
        <v>61.673550000000944</v>
      </c>
      <c r="R11" s="228">
        <f>R10-R24</f>
        <v>63.147904048999685</v>
      </c>
      <c r="S11" s="228">
        <v>65.040380991516841</v>
      </c>
      <c r="T11" s="228">
        <v>66.256247118700003</v>
      </c>
      <c r="U11" s="228">
        <v>66.379408858779954</v>
      </c>
    </row>
    <row r="12" spans="1:21">
      <c r="A12" s="229" t="s">
        <v>145</v>
      </c>
      <c r="B12" s="230">
        <v>11.022063946264771</v>
      </c>
      <c r="C12" s="231">
        <v>11.433676292805778</v>
      </c>
      <c r="D12" s="231">
        <v>11.282904214757979</v>
      </c>
      <c r="E12" s="231">
        <v>11.704000000000001</v>
      </c>
      <c r="F12" s="231">
        <v>12.43</v>
      </c>
      <c r="G12" s="231">
        <v>12.417</v>
      </c>
      <c r="H12" s="231">
        <v>13.045999999999999</v>
      </c>
      <c r="I12" s="230">
        <v>13.096</v>
      </c>
      <c r="J12" s="231">
        <v>13.52</v>
      </c>
      <c r="K12" s="232">
        <v>13.978999999999999</v>
      </c>
      <c r="L12" s="231">
        <v>14.528976559689927</v>
      </c>
      <c r="M12" s="231">
        <v>14.872999999999999</v>
      </c>
      <c r="N12" s="230">
        <v>15.500070000002102</v>
      </c>
      <c r="O12" s="231">
        <v>15.788900000002204</v>
      </c>
      <c r="P12" s="230">
        <v>15.891100000002076</v>
      </c>
      <c r="Q12" s="230">
        <v>16.225810000002117</v>
      </c>
      <c r="R12" s="230">
        <v>16.718361049410635</v>
      </c>
      <c r="S12" s="230">
        <v>17.302127950470773</v>
      </c>
      <c r="T12" s="230">
        <v>17.003984332000002</v>
      </c>
      <c r="U12" s="230">
        <v>16.699382328299993</v>
      </c>
    </row>
    <row r="13" spans="1:21">
      <c r="A13" s="229" t="s">
        <v>146</v>
      </c>
      <c r="B13" s="230">
        <v>20.489147916707957</v>
      </c>
      <c r="C13" s="231">
        <v>21.403842020132419</v>
      </c>
      <c r="D13" s="231">
        <v>22.271006881343784</v>
      </c>
      <c r="E13" s="231">
        <v>22.518000000000001</v>
      </c>
      <c r="F13" s="231">
        <v>23.327000000000002</v>
      </c>
      <c r="G13" s="231">
        <v>24.22</v>
      </c>
      <c r="H13" s="231">
        <v>25.396999999999998</v>
      </c>
      <c r="I13" s="230">
        <v>25.998999999999999</v>
      </c>
      <c r="J13" s="231">
        <v>26.852</v>
      </c>
      <c r="K13" s="232">
        <v>27.898</v>
      </c>
      <c r="L13" s="231">
        <v>28.995796392799999</v>
      </c>
      <c r="M13" s="231">
        <v>30.382000000000001</v>
      </c>
      <c r="N13" s="230">
        <v>31.247340000001149</v>
      </c>
      <c r="O13" s="231">
        <v>31.945780000000898</v>
      </c>
      <c r="P13" s="230">
        <v>32.605210000000717</v>
      </c>
      <c r="Q13" s="230">
        <v>33.200630000000658</v>
      </c>
      <c r="R13" s="230">
        <v>34.119825407819448</v>
      </c>
      <c r="S13" s="230">
        <v>35.014060763340524</v>
      </c>
      <c r="T13" s="230">
        <v>36.428662633000002</v>
      </c>
      <c r="U13" s="230">
        <v>36.935549622759979</v>
      </c>
    </row>
    <row r="14" spans="1:21">
      <c r="A14" s="233" t="s">
        <v>147</v>
      </c>
      <c r="B14" s="234">
        <v>9.9549208256028976</v>
      </c>
      <c r="C14" s="235">
        <v>10.13785964628779</v>
      </c>
      <c r="D14" s="235">
        <v>9.8257693814480458</v>
      </c>
      <c r="E14" s="235">
        <v>9.7924965966468616</v>
      </c>
      <c r="F14" s="235">
        <v>8.5642729036278311</v>
      </c>
      <c r="G14" s="235">
        <v>8.3000616193117569</v>
      </c>
      <c r="H14" s="235">
        <v>8.4348922149524661</v>
      </c>
      <c r="I14" s="234">
        <v>8.2506451756122008</v>
      </c>
      <c r="J14" s="235">
        <v>8.3640000000000008</v>
      </c>
      <c r="K14" s="236">
        <v>8.9760000000000009</v>
      </c>
      <c r="L14" s="235">
        <v>8.7069091280000031</v>
      </c>
      <c r="M14" s="235">
        <v>8.8659999999999997</v>
      </c>
      <c r="N14" s="234">
        <v>9.2214800000017956</v>
      </c>
      <c r="O14" s="235">
        <v>9.3503000000018126</v>
      </c>
      <c r="P14" s="234">
        <v>9.2998300000017817</v>
      </c>
      <c r="Q14" s="234">
        <v>9.5928400000018925</v>
      </c>
      <c r="R14" s="234">
        <v>9.6820374026799314</v>
      </c>
      <c r="S14" s="234">
        <v>9.9215438227098982</v>
      </c>
      <c r="T14" s="234">
        <v>10.100655324</v>
      </c>
      <c r="U14" s="234">
        <v>9.906297461090011</v>
      </c>
    </row>
    <row r="15" spans="1:21" s="218" customFormat="1">
      <c r="A15" s="216" t="s">
        <v>12</v>
      </c>
      <c r="B15" s="221">
        <v>54.241360333070617</v>
      </c>
      <c r="C15" s="237">
        <v>56.101238343367022</v>
      </c>
      <c r="D15" s="237">
        <v>57.485799888376363</v>
      </c>
      <c r="E15" s="237">
        <v>59.42</v>
      </c>
      <c r="F15" s="237">
        <v>59.694000000000003</v>
      </c>
      <c r="G15" s="237">
        <v>60.337000000000003</v>
      </c>
      <c r="H15" s="237">
        <v>61.91</v>
      </c>
      <c r="I15" s="221">
        <v>63.055</v>
      </c>
      <c r="J15" s="237">
        <v>64.403000000000006</v>
      </c>
      <c r="K15" s="238">
        <v>66.094999999999999</v>
      </c>
      <c r="L15" s="237">
        <v>67.844750171480001</v>
      </c>
      <c r="M15" s="237">
        <v>69.659000000000006</v>
      </c>
      <c r="N15" s="221">
        <v>70.982260000000068</v>
      </c>
      <c r="O15" s="237">
        <v>72.789719999999818</v>
      </c>
      <c r="P15" s="221">
        <v>74.513989999999879</v>
      </c>
      <c r="Q15" s="221">
        <v>77.02459999999968</v>
      </c>
      <c r="R15" s="221">
        <v>78.339402509317182</v>
      </c>
      <c r="S15" s="221">
        <v>79.276628986040137</v>
      </c>
      <c r="T15" s="221">
        <v>79.507322766000001</v>
      </c>
      <c r="U15" s="221">
        <v>80.859984627630197</v>
      </c>
    </row>
    <row r="16" spans="1:21">
      <c r="A16" s="229" t="s">
        <v>148</v>
      </c>
      <c r="B16" s="230">
        <v>32.868008116385674</v>
      </c>
      <c r="C16" s="231">
        <v>34.453477895654743</v>
      </c>
      <c r="D16" s="231">
        <f t="shared" ref="D16:P16" si="4">D17+D18+D19</f>
        <v>31.802822868313118</v>
      </c>
      <c r="E16" s="231">
        <f t="shared" si="4"/>
        <v>32.178307502634873</v>
      </c>
      <c r="F16" s="231">
        <f t="shared" si="4"/>
        <v>31.119847343804636</v>
      </c>
      <c r="G16" s="231">
        <f t="shared" si="4"/>
        <v>32.920270662052957</v>
      </c>
      <c r="H16" s="231">
        <f t="shared" si="4"/>
        <v>33.892383701352458</v>
      </c>
      <c r="I16" s="231">
        <f t="shared" si="4"/>
        <v>34.819000000000003</v>
      </c>
      <c r="J16" s="231">
        <f t="shared" si="4"/>
        <v>36.429652318999999</v>
      </c>
      <c r="K16" s="231">
        <f t="shared" si="4"/>
        <v>37.817999999999998</v>
      </c>
      <c r="L16" s="231">
        <f t="shared" si="4"/>
        <v>39.058810461900002</v>
      </c>
      <c r="M16" s="231">
        <f t="shared" si="4"/>
        <v>40.126000000000005</v>
      </c>
      <c r="N16" s="231">
        <f t="shared" si="4"/>
        <v>41.152730000002997</v>
      </c>
      <c r="O16" s="231">
        <f t="shared" si="4"/>
        <v>42.536300000002086</v>
      </c>
      <c r="P16" s="231">
        <f t="shared" si="4"/>
        <v>44.328380000002404</v>
      </c>
      <c r="Q16" s="231">
        <f>Q17+Q18+Q19</f>
        <v>46.040241943302235</v>
      </c>
      <c r="R16" s="231">
        <f>R17+R18+R19</f>
        <v>46.912495719020001</v>
      </c>
      <c r="S16" s="231">
        <v>48.321986546239941</v>
      </c>
      <c r="T16" s="231">
        <v>48.7911951074</v>
      </c>
      <c r="U16" s="231">
        <v>50.394713228390067</v>
      </c>
    </row>
    <row r="17" spans="1:21" ht="14.4">
      <c r="A17" s="239" t="s">
        <v>251</v>
      </c>
      <c r="B17" s="230">
        <v>24.910169416592858</v>
      </c>
      <c r="C17" s="231">
        <v>26.129761554492141</v>
      </c>
      <c r="D17" s="231">
        <v>27.006822868313119</v>
      </c>
      <c r="E17" s="231">
        <v>27.058307502634872</v>
      </c>
      <c r="F17" s="231">
        <v>25.689847343804637</v>
      </c>
      <c r="G17" s="231">
        <v>24.162270662052954</v>
      </c>
      <c r="H17" s="231">
        <v>23.406383701352453</v>
      </c>
      <c r="I17" s="230">
        <v>23.483000000000001</v>
      </c>
      <c r="J17" s="231">
        <v>23.975000000000001</v>
      </c>
      <c r="K17" s="232">
        <v>24.681000000000001</v>
      </c>
      <c r="L17" s="231">
        <v>25.421200674690002</v>
      </c>
      <c r="M17" s="231">
        <v>26.140999999999998</v>
      </c>
      <c r="N17" s="230">
        <v>27.140830000001866</v>
      </c>
      <c r="O17" s="231">
        <v>28.760610000001083</v>
      </c>
      <c r="P17" s="230">
        <v>29.688780000001167</v>
      </c>
      <c r="Q17" s="230">
        <v>30.697184727271299</v>
      </c>
      <c r="R17" s="230">
        <v>31.467015122320021</v>
      </c>
      <c r="S17" s="230">
        <v>32.597560000000001</v>
      </c>
      <c r="T17" s="230">
        <v>32.703321340000002</v>
      </c>
      <c r="U17" s="230">
        <v>34.127756093330007</v>
      </c>
    </row>
    <row r="18" spans="1:21">
      <c r="A18" s="239" t="s">
        <v>149</v>
      </c>
      <c r="B18" s="230"/>
      <c r="C18" s="231"/>
      <c r="D18" s="231"/>
      <c r="E18" s="231"/>
      <c r="F18" s="231"/>
      <c r="G18" s="231"/>
      <c r="H18" s="231"/>
      <c r="I18" s="230">
        <v>6.6909999999999998</v>
      </c>
      <c r="J18" s="231">
        <v>7.249652319</v>
      </c>
      <c r="K18" s="232">
        <v>7.6520000000000001</v>
      </c>
      <c r="L18" s="231">
        <v>7.8812297872099997</v>
      </c>
      <c r="M18" s="231">
        <v>8.0229999999999997</v>
      </c>
      <c r="N18" s="230">
        <v>8.0690200000004459</v>
      </c>
      <c r="O18" s="231">
        <v>8.2462000000004707</v>
      </c>
      <c r="P18" s="230">
        <v>8.6622100000004973</v>
      </c>
      <c r="Q18" s="240">
        <v>8.9391472160299958</v>
      </c>
      <c r="R18" s="230">
        <v>9.0324316024599742</v>
      </c>
      <c r="S18" s="230">
        <v>9.4653437053799827</v>
      </c>
      <c r="T18" s="230">
        <v>9.8854514748</v>
      </c>
      <c r="U18" s="230">
        <v>9.8247388576900008</v>
      </c>
    </row>
    <row r="19" spans="1:21">
      <c r="A19" s="229" t="s">
        <v>13</v>
      </c>
      <c r="B19" s="230"/>
      <c r="C19" s="231"/>
      <c r="D19" s="231">
        <v>4.7960000000000003</v>
      </c>
      <c r="E19" s="231">
        <v>5.12</v>
      </c>
      <c r="F19" s="231">
        <v>5.43</v>
      </c>
      <c r="G19" s="231">
        <v>8.7580000000000009</v>
      </c>
      <c r="H19" s="231">
        <v>10.486000000000001</v>
      </c>
      <c r="I19" s="230">
        <v>4.6449999999999996</v>
      </c>
      <c r="J19" s="230">
        <v>5.2050000000000001</v>
      </c>
      <c r="K19" s="241">
        <v>5.4850000000000003</v>
      </c>
      <c r="L19" s="231">
        <v>5.7563800000000001</v>
      </c>
      <c r="M19" s="231">
        <v>5.9619999999999997</v>
      </c>
      <c r="N19" s="230">
        <v>5.9428800000006863</v>
      </c>
      <c r="O19" s="230">
        <v>5.529490000000532</v>
      </c>
      <c r="P19" s="230">
        <v>5.9773900000007414</v>
      </c>
      <c r="Q19" s="230">
        <v>6.4039100000009439</v>
      </c>
      <c r="R19" s="230">
        <v>6.4130489942400075</v>
      </c>
      <c r="S19" s="230">
        <v>6.2590828408599597</v>
      </c>
      <c r="T19" s="230">
        <v>6.2024222926000006</v>
      </c>
      <c r="U19" s="230">
        <v>6.4422182773699923</v>
      </c>
    </row>
    <row r="20" spans="1:21" s="242" customFormat="1" ht="14.4">
      <c r="A20" s="224" t="s">
        <v>253</v>
      </c>
      <c r="B20" s="230">
        <v>15.427840544425932</v>
      </c>
      <c r="C20" s="231">
        <v>15.854697792690679</v>
      </c>
      <c r="D20" s="231">
        <v>15.194801153887928</v>
      </c>
      <c r="E20" s="231">
        <v>15.935318102012992</v>
      </c>
      <c r="F20" s="231">
        <v>16.384699299332713</v>
      </c>
      <c r="G20" s="231">
        <v>14.950916737576492</v>
      </c>
      <c r="H20" s="231">
        <v>15.203293324730122</v>
      </c>
      <c r="I20" s="230">
        <v>15.1531185648975</v>
      </c>
      <c r="J20" s="231">
        <v>18.145348000000002</v>
      </c>
      <c r="K20" s="232">
        <v>18.475999999999999</v>
      </c>
      <c r="L20" s="231">
        <v>18.928533879210001</v>
      </c>
      <c r="M20" s="231">
        <v>19.212</v>
      </c>
      <c r="N20" s="232">
        <v>19.411640000001306</v>
      </c>
      <c r="O20" s="232">
        <v>19.469270000001405</v>
      </c>
      <c r="P20" s="232">
        <v>19.468290000001367</v>
      </c>
      <c r="Q20" s="232">
        <v>19.501495272731301</v>
      </c>
      <c r="R20" s="232">
        <v>19.278061385029648</v>
      </c>
      <c r="S20" s="232">
        <v>18.944270912040107</v>
      </c>
      <c r="T20" s="232">
        <v>18.198827231999999</v>
      </c>
      <c r="U20" s="232">
        <v>16.859338150409997</v>
      </c>
    </row>
    <row r="21" spans="1:21" s="242" customFormat="1">
      <c r="A21" s="243" t="s">
        <v>130</v>
      </c>
      <c r="B21" s="244">
        <v>12.851452153113694</v>
      </c>
      <c r="C21" s="245">
        <v>12.75998274277125</v>
      </c>
      <c r="D21" s="245">
        <v>12.941000000000001</v>
      </c>
      <c r="E21" s="245">
        <v>13.362</v>
      </c>
      <c r="F21" s="245">
        <v>11.881</v>
      </c>
      <c r="G21" s="245">
        <v>11.965</v>
      </c>
      <c r="H21" s="245">
        <v>12.260999999999999</v>
      </c>
      <c r="I21" s="244">
        <v>12.388</v>
      </c>
      <c r="J21" s="231">
        <v>14.973528</v>
      </c>
      <c r="K21" s="232">
        <v>15.342000000000001</v>
      </c>
      <c r="L21" s="245">
        <v>15.686526211389999</v>
      </c>
      <c r="M21" s="245">
        <v>16.029</v>
      </c>
      <c r="N21" s="232">
        <v>16.321090000001949</v>
      </c>
      <c r="O21" s="232">
        <v>16.563780000001934</v>
      </c>
      <c r="P21" s="232">
        <v>16.492370000002008</v>
      </c>
      <c r="Q21" s="232">
        <v>16.385160000001935</v>
      </c>
      <c r="R21" s="232">
        <v>16.431190132759987</v>
      </c>
      <c r="S21" s="232">
        <v>16.417830876929994</v>
      </c>
      <c r="T21" s="232">
        <v>15.765709606</v>
      </c>
      <c r="U21" s="232">
        <v>14.448251671429997</v>
      </c>
    </row>
    <row r="22" spans="1:21" s="249" customFormat="1" ht="14.4">
      <c r="A22" s="246" t="s">
        <v>256</v>
      </c>
      <c r="B22" s="247" t="s">
        <v>48</v>
      </c>
      <c r="C22" s="247" t="s">
        <v>48</v>
      </c>
      <c r="D22" s="247" t="s">
        <v>48</v>
      </c>
      <c r="E22" s="247" t="s">
        <v>48</v>
      </c>
      <c r="F22" s="247" t="s">
        <v>48</v>
      </c>
      <c r="G22" s="247" t="s">
        <v>48</v>
      </c>
      <c r="H22" s="247" t="s">
        <v>48</v>
      </c>
      <c r="I22" s="247" t="s">
        <v>48</v>
      </c>
      <c r="J22" s="244">
        <v>2.805647</v>
      </c>
      <c r="K22" s="248">
        <v>2.738</v>
      </c>
      <c r="L22" s="247">
        <v>2.845476194379998</v>
      </c>
      <c r="M22" s="247">
        <v>2.7810000000000001</v>
      </c>
      <c r="N22" s="248">
        <v>2.7033900000000299</v>
      </c>
      <c r="O22" s="248">
        <v>2.506489999999872</v>
      </c>
      <c r="P22" s="248">
        <v>2.5909599999999764</v>
      </c>
      <c r="Q22" s="248">
        <v>2.7115552727297598</v>
      </c>
      <c r="R22" s="248">
        <v>2.6487863313000251</v>
      </c>
      <c r="S22" s="248">
        <v>2.3331893793700127</v>
      </c>
      <c r="T22" s="248">
        <v>2.2407547501999998</v>
      </c>
      <c r="U22" s="248">
        <v>2.2261630979000055</v>
      </c>
    </row>
    <row r="23" spans="1:21" s="218" customFormat="1">
      <c r="A23" s="216" t="s">
        <v>14</v>
      </c>
      <c r="B23" s="221">
        <f t="shared" ref="B23:P23" si="5">B15-B11</f>
        <v>11.753819229004343</v>
      </c>
      <c r="C23" s="221">
        <f t="shared" si="5"/>
        <v>12.333125494506497</v>
      </c>
      <c r="D23" s="221">
        <f t="shared" si="5"/>
        <v>12.041821459627243</v>
      </c>
      <c r="E23" s="221">
        <f t="shared" si="5"/>
        <v>13.020640814858176</v>
      </c>
      <c r="F23" s="221">
        <f t="shared" si="5"/>
        <v>13.151394517940155</v>
      </c>
      <c r="G23" s="221">
        <f t="shared" si="5"/>
        <v>13.080926560526962</v>
      </c>
      <c r="H23" s="221">
        <f t="shared" si="5"/>
        <v>12.598520533623535</v>
      </c>
      <c r="I23" s="221">
        <f t="shared" si="5"/>
        <v>13.304354824387808</v>
      </c>
      <c r="J23" s="221">
        <f t="shared" si="5"/>
        <v>13.214000000000006</v>
      </c>
      <c r="K23" s="221">
        <f t="shared" si="5"/>
        <v>12.668999999999997</v>
      </c>
      <c r="L23" s="221">
        <f t="shared" si="5"/>
        <v>13.1463483660403</v>
      </c>
      <c r="M23" s="221">
        <f t="shared" si="5"/>
        <v>13.112000000000009</v>
      </c>
      <c r="N23" s="221">
        <f t="shared" si="5"/>
        <v>12.47507999999975</v>
      </c>
      <c r="O23" s="221">
        <f t="shared" si="5"/>
        <v>12.91198999999898</v>
      </c>
      <c r="P23" s="221">
        <f t="shared" si="5"/>
        <v>14.107769999999448</v>
      </c>
      <c r="Q23" s="221">
        <f>Q15-Q11</f>
        <v>15.351049999998736</v>
      </c>
      <c r="R23" s="221">
        <f>R15-R11</f>
        <v>15.191498460317497</v>
      </c>
      <c r="S23" s="221">
        <v>14.236247994523296</v>
      </c>
      <c r="T23" s="221">
        <v>13.251075647299999</v>
      </c>
      <c r="U23" s="221">
        <v>14.480575768850025</v>
      </c>
    </row>
    <row r="24" spans="1:21">
      <c r="A24" s="250" t="s">
        <v>15</v>
      </c>
      <c r="B24" s="230">
        <v>4.1923479740287855</v>
      </c>
      <c r="C24" s="231">
        <v>3.8112254309352593</v>
      </c>
      <c r="D24" s="231">
        <v>3.0198755542298636</v>
      </c>
      <c r="E24" s="231">
        <v>2.7751374115050362</v>
      </c>
      <c r="F24" s="231">
        <v>2.7456674215679788</v>
      </c>
      <c r="G24" s="231">
        <v>2.8099881798387121</v>
      </c>
      <c r="H24" s="231">
        <v>2.5814127485760112</v>
      </c>
      <c r="I24" s="230">
        <v>2.4289999999999998</v>
      </c>
      <c r="J24" s="231">
        <v>2.1949999999999998</v>
      </c>
      <c r="K24" s="232">
        <v>2.1080000000000001</v>
      </c>
      <c r="L24" s="231">
        <v>2.2255272566500017</v>
      </c>
      <c r="M24" s="231">
        <v>2.3079999999999998</v>
      </c>
      <c r="N24" s="230">
        <v>2.4390399999997614</v>
      </c>
      <c r="O24" s="231">
        <v>2.2176199999997643</v>
      </c>
      <c r="P24" s="230">
        <v>2.0399199999997588</v>
      </c>
      <c r="Q24" s="230">
        <v>2.1941099999997684</v>
      </c>
      <c r="R24" s="230">
        <v>2.2729636141200098</v>
      </c>
      <c r="S24" s="230">
        <v>2.3038142040699952</v>
      </c>
      <c r="T24" s="230">
        <v>2.3154210603000003</v>
      </c>
      <c r="U24" s="230">
        <v>2.957852777040002</v>
      </c>
    </row>
    <row r="25" spans="1:21" s="218" customFormat="1">
      <c r="A25" s="219" t="s">
        <v>16</v>
      </c>
      <c r="B25" s="223">
        <f t="shared" ref="B25:P25" si="6">B23-B24</f>
        <v>7.5614712549755572</v>
      </c>
      <c r="C25" s="223">
        <f t="shared" si="6"/>
        <v>8.5219000635712376</v>
      </c>
      <c r="D25" s="223">
        <f t="shared" si="6"/>
        <v>9.0219459053973807</v>
      </c>
      <c r="E25" s="223">
        <f t="shared" si="6"/>
        <v>10.24550340335314</v>
      </c>
      <c r="F25" s="223">
        <f t="shared" si="6"/>
        <v>10.405727096372175</v>
      </c>
      <c r="G25" s="223">
        <f t="shared" si="6"/>
        <v>10.27093838068825</v>
      </c>
      <c r="H25" s="223">
        <f t="shared" si="6"/>
        <v>10.017107785047525</v>
      </c>
      <c r="I25" s="223">
        <f t="shared" si="6"/>
        <v>10.875354824387808</v>
      </c>
      <c r="J25" s="223">
        <f t="shared" si="6"/>
        <v>11.019000000000005</v>
      </c>
      <c r="K25" s="223">
        <f t="shared" si="6"/>
        <v>10.560999999999996</v>
      </c>
      <c r="L25" s="223">
        <f t="shared" si="6"/>
        <v>10.920821109390298</v>
      </c>
      <c r="M25" s="223">
        <f t="shared" si="6"/>
        <v>10.804000000000009</v>
      </c>
      <c r="N25" s="223">
        <f t="shared" si="6"/>
        <v>10.036039999999989</v>
      </c>
      <c r="O25" s="223">
        <f t="shared" si="6"/>
        <v>10.694369999999216</v>
      </c>
      <c r="P25" s="223">
        <f t="shared" si="6"/>
        <v>12.067849999999689</v>
      </c>
      <c r="Q25" s="223">
        <f>Q23-Q24</f>
        <v>13.156939999998968</v>
      </c>
      <c r="R25" s="223">
        <f>R23-R24</f>
        <v>12.918534846197488</v>
      </c>
      <c r="S25" s="223">
        <v>11.932433790453301</v>
      </c>
      <c r="T25" s="223">
        <v>10.935654586999998</v>
      </c>
      <c r="U25" s="223">
        <v>11.522722991809998</v>
      </c>
    </row>
    <row r="26" spans="1:21">
      <c r="A26" s="251" t="s">
        <v>190</v>
      </c>
      <c r="B26" s="252">
        <f t="shared" ref="B26:R26" si="7">B25-B37</f>
        <v>1.0061635137669107</v>
      </c>
      <c r="C26" s="252">
        <f t="shared" si="7"/>
        <v>1.204347236175539</v>
      </c>
      <c r="D26" s="252">
        <f t="shared" si="7"/>
        <v>2.349945905397381</v>
      </c>
      <c r="E26" s="252">
        <f t="shared" si="7"/>
        <v>3.2025034033531403</v>
      </c>
      <c r="F26" s="252">
        <f t="shared" si="7"/>
        <v>3.238727096372175</v>
      </c>
      <c r="G26" s="252">
        <f t="shared" si="7"/>
        <v>2.6979383806882495</v>
      </c>
      <c r="H26" s="252">
        <f t="shared" si="7"/>
        <v>2.4181077850475248</v>
      </c>
      <c r="I26" s="252">
        <f t="shared" si="7"/>
        <v>4.7243548243878077</v>
      </c>
      <c r="J26" s="252">
        <f t="shared" si="7"/>
        <v>4.5209578439162055</v>
      </c>
      <c r="K26" s="252">
        <f t="shared" si="7"/>
        <v>3.846999999999996</v>
      </c>
      <c r="L26" s="252">
        <f t="shared" si="7"/>
        <v>4.8511185129402969</v>
      </c>
      <c r="M26" s="252">
        <f t="shared" si="7"/>
        <v>4.8890000000000091</v>
      </c>
      <c r="N26" s="252">
        <f t="shared" si="7"/>
        <v>4.4073299999987432</v>
      </c>
      <c r="O26" s="252">
        <f t="shared" si="7"/>
        <v>5.1050999999979894</v>
      </c>
      <c r="P26" s="252">
        <f t="shared" si="7"/>
        <v>6.252219999998383</v>
      </c>
      <c r="Q26" s="252">
        <f t="shared" si="7"/>
        <v>7.2593399999976791</v>
      </c>
      <c r="R26" s="252">
        <f t="shared" si="7"/>
        <v>7.0809554158474937</v>
      </c>
      <c r="S26" s="252">
        <v>5.8452044474132956</v>
      </c>
      <c r="T26" s="252">
        <v>4.9777075093999983</v>
      </c>
      <c r="U26" s="252">
        <v>5.1605918980200096</v>
      </c>
    </row>
    <row r="27" spans="1:21">
      <c r="A27" s="229" t="s">
        <v>17</v>
      </c>
      <c r="B27" s="225">
        <v>20.687331639116589</v>
      </c>
      <c r="C27" s="226">
        <v>20.626352032221625</v>
      </c>
      <c r="D27" s="226">
        <v>21.963999999999999</v>
      </c>
      <c r="E27" s="226">
        <v>23.091503403353141</v>
      </c>
      <c r="F27" s="226">
        <v>25.374727096372172</v>
      </c>
      <c r="G27" s="226">
        <v>25.986938380688247</v>
      </c>
      <c r="H27" s="226">
        <v>24.582107785047526</v>
      </c>
      <c r="I27" s="225">
        <v>24.331354824387798</v>
      </c>
      <c r="J27" s="226">
        <v>26.499704003185897</v>
      </c>
      <c r="K27" s="227">
        <v>27.366799999999998</v>
      </c>
      <c r="L27" s="226">
        <v>28.876700423519992</v>
      </c>
      <c r="M27" s="226">
        <v>31.224</v>
      </c>
      <c r="N27" s="225">
        <v>28.917430000002312</v>
      </c>
      <c r="O27" s="226">
        <v>29.71956000000219</v>
      </c>
      <c r="P27" s="225">
        <v>28.698240000002833</v>
      </c>
      <c r="Q27" s="225">
        <v>30.224490000002419</v>
      </c>
      <c r="R27" s="225">
        <v>30.993429430351224</v>
      </c>
      <c r="S27" s="225">
        <v>33.557059343040009</v>
      </c>
      <c r="T27" s="225">
        <v>29.585407186000001</v>
      </c>
      <c r="U27" s="225">
        <v>27.692920372700005</v>
      </c>
    </row>
    <row r="28" spans="1:21" s="218" customFormat="1">
      <c r="A28" s="216" t="s">
        <v>111</v>
      </c>
      <c r="B28" s="228">
        <f t="shared" ref="B28:R28" si="8">B27-B37</f>
        <v>14.132023897907942</v>
      </c>
      <c r="C28" s="228">
        <f t="shared" si="8"/>
        <v>13.308799204825927</v>
      </c>
      <c r="D28" s="228">
        <f t="shared" si="8"/>
        <v>15.291999999999998</v>
      </c>
      <c r="E28" s="228">
        <f t="shared" si="8"/>
        <v>16.048503403353141</v>
      </c>
      <c r="F28" s="228">
        <f t="shared" si="8"/>
        <v>18.207727096372174</v>
      </c>
      <c r="G28" s="228">
        <f t="shared" si="8"/>
        <v>18.413938380688247</v>
      </c>
      <c r="H28" s="228">
        <f t="shared" si="8"/>
        <v>16.983107785047526</v>
      </c>
      <c r="I28" s="228">
        <f t="shared" si="8"/>
        <v>18.180354824387798</v>
      </c>
      <c r="J28" s="228">
        <f t="shared" si="8"/>
        <v>20.001661847102099</v>
      </c>
      <c r="K28" s="228">
        <f t="shared" si="8"/>
        <v>20.652799999999999</v>
      </c>
      <c r="L28" s="228">
        <f t="shared" si="8"/>
        <v>22.806997827069992</v>
      </c>
      <c r="M28" s="228">
        <f t="shared" si="8"/>
        <v>25.309000000000001</v>
      </c>
      <c r="N28" s="228">
        <f t="shared" si="8"/>
        <v>23.288720000001067</v>
      </c>
      <c r="O28" s="228">
        <f t="shared" si="8"/>
        <v>24.130290000000961</v>
      </c>
      <c r="P28" s="228">
        <f t="shared" si="8"/>
        <v>22.882610000001527</v>
      </c>
      <c r="Q28" s="228">
        <f t="shared" si="8"/>
        <v>24.326890000001129</v>
      </c>
      <c r="R28" s="228">
        <f t="shared" si="8"/>
        <v>25.15585000000123</v>
      </c>
      <c r="S28" s="228">
        <v>27.469830000000005</v>
      </c>
      <c r="T28" s="228">
        <v>23.627460108400001</v>
      </c>
      <c r="U28" s="228">
        <v>21.33078927891005</v>
      </c>
    </row>
    <row r="29" spans="1:21">
      <c r="A29" s="229" t="s">
        <v>150</v>
      </c>
      <c r="B29" s="230">
        <v>0.91469410342446233</v>
      </c>
      <c r="C29" s="231">
        <v>0.80797979135827502</v>
      </c>
      <c r="D29" s="231">
        <v>0.68365668752648678</v>
      </c>
      <c r="E29" s="231">
        <v>0.6385034033531406</v>
      </c>
      <c r="F29" s="231">
        <v>0.62072709637217183</v>
      </c>
      <c r="G29" s="231">
        <v>0.58293838068824699</v>
      </c>
      <c r="H29" s="231">
        <v>0.56410778504752679</v>
      </c>
      <c r="I29" s="230">
        <v>0.62635482438779999</v>
      </c>
      <c r="J29" s="230">
        <v>0.59299999999999997</v>
      </c>
      <c r="K29" s="241">
        <v>0.62265000000000004</v>
      </c>
      <c r="L29" s="231">
        <v>0.85610397973999985</v>
      </c>
      <c r="M29" s="231">
        <v>1.155</v>
      </c>
      <c r="N29" s="230">
        <v>1.0789999999999724</v>
      </c>
      <c r="O29" s="230">
        <v>1.3657799999999587</v>
      </c>
      <c r="P29" s="230">
        <v>1.3141499999999593</v>
      </c>
      <c r="Q29" s="230">
        <v>1.3051999999999548</v>
      </c>
      <c r="R29" s="230">
        <v>1.5102299999999542</v>
      </c>
      <c r="S29" s="230">
        <v>1.4636500658599993</v>
      </c>
      <c r="T29" s="230">
        <v>1.5306408629000001</v>
      </c>
      <c r="U29" s="230">
        <v>1.2504254509400003</v>
      </c>
    </row>
    <row r="30" spans="1:21">
      <c r="A30" s="251" t="s">
        <v>151</v>
      </c>
      <c r="B30" s="230">
        <v>11.723329425556859</v>
      </c>
      <c r="C30" s="231">
        <v>11.936758049689232</v>
      </c>
      <c r="D30" s="231">
        <v>13.394</v>
      </c>
      <c r="E30" s="231">
        <v>14.065</v>
      </c>
      <c r="F30" s="231">
        <v>16.332000000000001</v>
      </c>
      <c r="G30" s="231">
        <v>16.154</v>
      </c>
      <c r="H30" s="231">
        <v>15.061</v>
      </c>
      <c r="I30" s="230">
        <v>16.817</v>
      </c>
      <c r="J30" s="230">
        <v>18.021000000000001</v>
      </c>
      <c r="K30" s="241">
        <v>19.404799999999998</v>
      </c>
      <c r="L30" s="231">
        <v>20.916446434809998</v>
      </c>
      <c r="M30" s="231">
        <v>23.103000000000002</v>
      </c>
      <c r="N30" s="230">
        <v>21.393040000001264</v>
      </c>
      <c r="O30" s="230">
        <v>21.402830000001174</v>
      </c>
      <c r="P30" s="230">
        <v>20.305390000001591</v>
      </c>
      <c r="Q30" s="230">
        <v>21.753690000001214</v>
      </c>
      <c r="R30" s="230">
        <v>22.592430000001201</v>
      </c>
      <c r="S30" s="230">
        <v>24.939499775210098</v>
      </c>
      <c r="T30" s="230">
        <v>21.145572417</v>
      </c>
      <c r="U30" s="230">
        <v>18.308564115290036</v>
      </c>
    </row>
    <row r="31" spans="1:21">
      <c r="A31" s="229" t="s">
        <v>18</v>
      </c>
      <c r="B31" s="225">
        <v>14.086289192736718</v>
      </c>
      <c r="C31" s="226">
        <v>12.607533725533838</v>
      </c>
      <c r="D31" s="226">
        <v>12.598000000000001</v>
      </c>
      <c r="E31" s="226">
        <v>13.718999999999999</v>
      </c>
      <c r="F31" s="226">
        <v>14.936</v>
      </c>
      <c r="G31" s="226">
        <v>15.637</v>
      </c>
      <c r="H31" s="226">
        <v>15.308</v>
      </c>
      <c r="I31" s="225">
        <v>14.303000000000001</v>
      </c>
      <c r="J31" s="226">
        <v>16.05131670093078</v>
      </c>
      <c r="K31" s="227">
        <v>17.501792032370005</v>
      </c>
      <c r="L31" s="226">
        <v>18.859588415689998</v>
      </c>
      <c r="M31" s="226">
        <v>19.922000000000001</v>
      </c>
      <c r="N31" s="225">
        <v>18.948230000001821</v>
      </c>
      <c r="O31" s="226">
        <v>19.784880000001927</v>
      </c>
      <c r="P31" s="225">
        <v>17.899440000001057</v>
      </c>
      <c r="Q31" s="225">
        <v>17.927020000001736</v>
      </c>
      <c r="R31" s="225">
        <v>18.843114456281754</v>
      </c>
      <c r="S31" s="225">
        <v>19.28138370348001</v>
      </c>
      <c r="T31" s="225">
        <v>17.893256605000001</v>
      </c>
      <c r="U31" s="225">
        <v>18.545330470809969</v>
      </c>
    </row>
    <row r="32" spans="1:21" s="218" customFormat="1">
      <c r="A32" s="216" t="s">
        <v>112</v>
      </c>
      <c r="B32" s="228">
        <f t="shared" ref="B32:R32" si="9">B31-B38</f>
        <v>7.4852467463568493</v>
      </c>
      <c r="C32" s="228">
        <f t="shared" si="9"/>
        <v>6.2961444119050478</v>
      </c>
      <c r="D32" s="228">
        <f t="shared" si="9"/>
        <v>6.5590000000000011</v>
      </c>
      <c r="E32" s="228">
        <f t="shared" si="9"/>
        <v>6.927999999999999</v>
      </c>
      <c r="F32" s="228">
        <f t="shared" si="9"/>
        <v>7.7510000000000003</v>
      </c>
      <c r="G32" s="228">
        <f t="shared" si="9"/>
        <v>8.3180000000000014</v>
      </c>
      <c r="H32" s="228">
        <f t="shared" si="9"/>
        <v>8.0599999999999987</v>
      </c>
      <c r="I32" s="228">
        <f t="shared" si="9"/>
        <v>8.1630000000000003</v>
      </c>
      <c r="J32" s="228">
        <f t="shared" si="9"/>
        <v>9.1620600920028803</v>
      </c>
      <c r="K32" s="228">
        <f t="shared" si="9"/>
        <v>9.8377920323700057</v>
      </c>
      <c r="L32" s="228">
        <f t="shared" si="9"/>
        <v>11.353935704089999</v>
      </c>
      <c r="M32" s="228">
        <f t="shared" si="9"/>
        <v>11.956</v>
      </c>
      <c r="N32" s="228">
        <f t="shared" si="9"/>
        <v>11.286660000001648</v>
      </c>
      <c r="O32" s="228">
        <f t="shared" si="9"/>
        <v>13.040180000001783</v>
      </c>
      <c r="P32" s="228">
        <f t="shared" si="9"/>
        <v>11.490250000000959</v>
      </c>
      <c r="Q32" s="228">
        <f t="shared" si="9"/>
        <v>11.439070000001578</v>
      </c>
      <c r="R32" s="228">
        <f t="shared" si="9"/>
        <v>11.582380000001733</v>
      </c>
      <c r="S32" s="228">
        <v>11.968290000000001</v>
      </c>
      <c r="T32" s="228">
        <v>11.571746931100002</v>
      </c>
      <c r="U32" s="228">
        <v>11.688832544759999</v>
      </c>
    </row>
    <row r="33" spans="1:21">
      <c r="A33" s="229" t="s">
        <v>152</v>
      </c>
      <c r="B33" s="230">
        <v>4.9850828636633198</v>
      </c>
      <c r="C33" s="231">
        <v>4.7411644360834631</v>
      </c>
      <c r="D33" s="231">
        <v>4.859</v>
      </c>
      <c r="E33" s="231">
        <v>4.9139999999999997</v>
      </c>
      <c r="F33" s="231">
        <v>5.6349999999999998</v>
      </c>
      <c r="G33" s="231">
        <v>5.8339999999999996</v>
      </c>
      <c r="H33" s="231">
        <v>6.0570000000000004</v>
      </c>
      <c r="I33" s="230">
        <v>6.2990000000000004</v>
      </c>
      <c r="J33" s="230">
        <v>6.6189646960015001</v>
      </c>
      <c r="K33" s="241">
        <v>7.2201528315499974</v>
      </c>
      <c r="L33" s="231">
        <v>7.7109895796700005</v>
      </c>
      <c r="M33" s="231">
        <v>8.1929999999999996</v>
      </c>
      <c r="N33" s="230">
        <v>8.1434600000008341</v>
      </c>
      <c r="O33" s="230">
        <v>10.213740000001662</v>
      </c>
      <c r="P33" s="230">
        <v>8.0255500000009157</v>
      </c>
      <c r="Q33" s="230">
        <v>7.881610000000757</v>
      </c>
      <c r="R33" s="230">
        <v>8.2659100000008969</v>
      </c>
      <c r="S33" s="230">
        <v>8.4977608521100603</v>
      </c>
      <c r="T33" s="230">
        <v>8.7736098143000003</v>
      </c>
      <c r="U33" s="230">
        <v>8.1848743176799985</v>
      </c>
    </row>
    <row r="34" spans="1:21" s="218" customFormat="1">
      <c r="A34" s="253" t="s">
        <v>19</v>
      </c>
      <c r="B34" s="254">
        <f t="shared" ref="B34:R34" si="10">B25+B32-B28</f>
        <v>0.91469410342446444</v>
      </c>
      <c r="C34" s="254">
        <f t="shared" si="10"/>
        <v>1.5092452706503572</v>
      </c>
      <c r="D34" s="254">
        <f t="shared" si="10"/>
        <v>0.28894590539738374</v>
      </c>
      <c r="E34" s="254">
        <f t="shared" si="10"/>
        <v>1.1249999999999964</v>
      </c>
      <c r="F34" s="254">
        <f t="shared" si="10"/>
        <v>-5.099999999999838E-2</v>
      </c>
      <c r="G34" s="254">
        <f t="shared" si="10"/>
        <v>0.17500000000000426</v>
      </c>
      <c r="H34" s="254">
        <f t="shared" si="10"/>
        <v>1.0939999999999976</v>
      </c>
      <c r="I34" s="254">
        <f t="shared" si="10"/>
        <v>0.8580000000000112</v>
      </c>
      <c r="J34" s="254">
        <f t="shared" si="10"/>
        <v>0.17939824490078848</v>
      </c>
      <c r="K34" s="254">
        <f t="shared" si="10"/>
        <v>-0.25400796762999533</v>
      </c>
      <c r="L34" s="254">
        <f t="shared" si="10"/>
        <v>-0.53224101358969733</v>
      </c>
      <c r="M34" s="254">
        <f t="shared" si="10"/>
        <v>-2.5489999999999924</v>
      </c>
      <c r="N34" s="254">
        <f t="shared" si="10"/>
        <v>-1.9660199999994283</v>
      </c>
      <c r="O34" s="254">
        <f t="shared" si="10"/>
        <v>-0.3957399999999609</v>
      </c>
      <c r="P34" s="254">
        <f t="shared" si="10"/>
        <v>0.6754899999991224</v>
      </c>
      <c r="Q34" s="254">
        <f t="shared" si="10"/>
        <v>0.26911999999941827</v>
      </c>
      <c r="R34" s="254">
        <f t="shared" si="10"/>
        <v>-0.65493515380200762</v>
      </c>
      <c r="S34" s="254">
        <v>-3.5691062095467032</v>
      </c>
      <c r="T34" s="254">
        <v>-1.1200585903000011</v>
      </c>
      <c r="U34" s="254">
        <v>1.8807662576600119</v>
      </c>
    </row>
    <row r="35" spans="1:21" s="218" customFormat="1">
      <c r="A35" s="219" t="s">
        <v>20</v>
      </c>
      <c r="B35" s="255">
        <f t="shared" ref="B35:P35" si="11">B7-B6</f>
        <v>0.96042880859567958</v>
      </c>
      <c r="C35" s="255">
        <f t="shared" si="11"/>
        <v>0.50308175688344647</v>
      </c>
      <c r="D35" s="255">
        <f t="shared" si="11"/>
        <v>-0.34405409460261183</v>
      </c>
      <c r="E35" s="255">
        <f t="shared" si="11"/>
        <v>0.87299999999999045</v>
      </c>
      <c r="F35" s="255">
        <f t="shared" si="11"/>
        <v>-3.3000000000001251E-2</v>
      </c>
      <c r="G35" s="255">
        <f t="shared" si="11"/>
        <v>-7.899999999999352E-2</v>
      </c>
      <c r="H35" s="255">
        <f t="shared" si="11"/>
        <v>0.742999999999995</v>
      </c>
      <c r="I35" s="255">
        <f t="shared" si="11"/>
        <v>0.84700000000000841</v>
      </c>
      <c r="J35" s="255">
        <f t="shared" si="11"/>
        <v>0.57061269774489176</v>
      </c>
      <c r="K35" s="255">
        <f t="shared" si="11"/>
        <v>0.6959920323700004</v>
      </c>
      <c r="L35" s="255">
        <f t="shared" si="11"/>
        <v>0.90370910156029538</v>
      </c>
      <c r="M35" s="255">
        <f t="shared" si="11"/>
        <v>-0.49799999999999045</v>
      </c>
      <c r="N35" s="255">
        <f t="shared" si="11"/>
        <v>6.6839999999501742E-2</v>
      </c>
      <c r="O35" s="255">
        <f t="shared" si="11"/>
        <v>0.75968999999895459</v>
      </c>
      <c r="P35" s="255">
        <f t="shared" si="11"/>
        <v>1.2690499999979181</v>
      </c>
      <c r="Q35" s="255">
        <f>Q7-Q6</f>
        <v>0.85946999999828222</v>
      </c>
      <c r="R35" s="255">
        <f>R7-R6</f>
        <v>0.76821987212801446</v>
      </c>
      <c r="S35" s="255">
        <v>-2.3432418491066898</v>
      </c>
      <c r="T35" s="255">
        <v>-0.7564959939999909</v>
      </c>
      <c r="U35" s="255">
        <v>2.3751330899200047</v>
      </c>
    </row>
    <row r="36" spans="1:21">
      <c r="A36" s="216" t="s">
        <v>21</v>
      </c>
      <c r="B36" s="225"/>
      <c r="C36" s="226"/>
      <c r="D36" s="226"/>
      <c r="E36" s="256"/>
      <c r="F36" s="256"/>
      <c r="G36" s="256"/>
      <c r="H36" s="256"/>
      <c r="I36" s="257"/>
      <c r="J36" s="256"/>
      <c r="K36" s="258"/>
      <c r="L36" s="256"/>
      <c r="M36" s="256"/>
      <c r="N36" s="257"/>
      <c r="O36" s="256"/>
      <c r="P36" s="257"/>
      <c r="Q36" s="257"/>
      <c r="R36" s="257"/>
      <c r="S36" s="257"/>
      <c r="T36" s="257"/>
      <c r="U36" s="257"/>
    </row>
    <row r="37" spans="1:21">
      <c r="A37" s="229" t="s">
        <v>22</v>
      </c>
      <c r="B37" s="230">
        <v>6.5553077412086465</v>
      </c>
      <c r="C37" s="231">
        <v>7.3175528273956987</v>
      </c>
      <c r="D37" s="231">
        <v>6.6719999999999997</v>
      </c>
      <c r="E37" s="231">
        <v>7.0430000000000001</v>
      </c>
      <c r="F37" s="231">
        <v>7.1669999999999998</v>
      </c>
      <c r="G37" s="231">
        <v>7.5730000000000004</v>
      </c>
      <c r="H37" s="231">
        <v>7.5990000000000002</v>
      </c>
      <c r="I37" s="230">
        <v>6.1509999999999998</v>
      </c>
      <c r="J37" s="231">
        <v>6.4980421560838</v>
      </c>
      <c r="K37" s="232">
        <v>6.7140000000000004</v>
      </c>
      <c r="L37" s="231">
        <v>6.0697025964500009</v>
      </c>
      <c r="M37" s="231">
        <v>5.915</v>
      </c>
      <c r="N37" s="230">
        <v>5.628710000001246</v>
      </c>
      <c r="O37" s="231">
        <v>5.5892700000012265</v>
      </c>
      <c r="P37" s="230">
        <v>5.8156300000013061</v>
      </c>
      <c r="Q37" s="230">
        <v>5.8976000000012894</v>
      </c>
      <c r="R37" s="230">
        <v>5.8375794303499946</v>
      </c>
      <c r="S37" s="230">
        <v>6.0872293430400051</v>
      </c>
      <c r="T37" s="230">
        <v>5.9579470776000001</v>
      </c>
      <c r="U37" s="230">
        <v>6.3621310937899942</v>
      </c>
    </row>
    <row r="38" spans="1:21">
      <c r="A38" s="224" t="s">
        <v>23</v>
      </c>
      <c r="B38" s="230">
        <v>6.6010424463798687</v>
      </c>
      <c r="C38" s="231">
        <v>6.3113893136287897</v>
      </c>
      <c r="D38" s="231">
        <v>6.0389999999999997</v>
      </c>
      <c r="E38" s="231">
        <v>6.7910000000000004</v>
      </c>
      <c r="F38" s="231">
        <v>7.1849999999999996</v>
      </c>
      <c r="G38" s="231">
        <v>7.319</v>
      </c>
      <c r="H38" s="231">
        <v>7.2480000000000002</v>
      </c>
      <c r="I38" s="230">
        <v>6.14</v>
      </c>
      <c r="J38" s="231">
        <v>6.8892566089278997</v>
      </c>
      <c r="K38" s="232">
        <v>7.6639999999999997</v>
      </c>
      <c r="L38" s="231">
        <v>7.5056527115999998</v>
      </c>
      <c r="M38" s="231">
        <v>7.9660000000000002</v>
      </c>
      <c r="N38" s="230">
        <v>7.6615700000001734</v>
      </c>
      <c r="O38" s="231">
        <v>6.7447000000001429</v>
      </c>
      <c r="P38" s="230">
        <v>6.4091900000000974</v>
      </c>
      <c r="Q38" s="230">
        <v>6.4879500000001569</v>
      </c>
      <c r="R38" s="230">
        <v>7.2607344562800211</v>
      </c>
      <c r="S38" s="230">
        <v>7.3130937034800088</v>
      </c>
      <c r="T38" s="230">
        <v>6.3215096738999996</v>
      </c>
      <c r="U38" s="230">
        <v>6.8564979260499985</v>
      </c>
    </row>
    <row r="39" spans="1:21">
      <c r="A39" s="224" t="s">
        <v>173</v>
      </c>
      <c r="B39" s="230">
        <f t="shared" ref="B39:P39" si="12">B38-B37</f>
        <v>4.5734705171222245E-2</v>
      </c>
      <c r="C39" s="230">
        <f t="shared" si="12"/>
        <v>-1.0061635137669089</v>
      </c>
      <c r="D39" s="230">
        <f t="shared" si="12"/>
        <v>-0.63300000000000001</v>
      </c>
      <c r="E39" s="230">
        <f t="shared" si="12"/>
        <v>-0.25199999999999978</v>
      </c>
      <c r="F39" s="230">
        <f t="shared" si="12"/>
        <v>1.7999999999999794E-2</v>
      </c>
      <c r="G39" s="230">
        <f t="shared" si="12"/>
        <v>-0.25400000000000045</v>
      </c>
      <c r="H39" s="230">
        <f t="shared" si="12"/>
        <v>-0.35099999999999998</v>
      </c>
      <c r="I39" s="230">
        <f t="shared" si="12"/>
        <v>-1.1000000000000121E-2</v>
      </c>
      <c r="J39" s="230">
        <f t="shared" si="12"/>
        <v>0.39121445284409972</v>
      </c>
      <c r="K39" s="230">
        <f t="shared" si="12"/>
        <v>0.94999999999999929</v>
      </c>
      <c r="L39" s="230">
        <f t="shared" si="12"/>
        <v>1.4359501151499989</v>
      </c>
      <c r="M39" s="230">
        <f t="shared" si="12"/>
        <v>2.0510000000000002</v>
      </c>
      <c r="N39" s="230">
        <f t="shared" si="12"/>
        <v>2.0328599999989274</v>
      </c>
      <c r="O39" s="230">
        <f t="shared" si="12"/>
        <v>1.1554299999989164</v>
      </c>
      <c r="P39" s="230">
        <f t="shared" si="12"/>
        <v>0.59355999999879128</v>
      </c>
      <c r="Q39" s="230">
        <f>Q38-Q37</f>
        <v>0.5903499999988675</v>
      </c>
      <c r="R39" s="230">
        <f>R38-R37</f>
        <v>1.4231550259300265</v>
      </c>
      <c r="S39" s="230">
        <v>1.2258643604400037</v>
      </c>
      <c r="T39" s="230">
        <v>0.36356259629999954</v>
      </c>
      <c r="U39" s="230">
        <v>0.49436683226000022</v>
      </c>
    </row>
    <row r="40" spans="1:21" s="210" customFormat="1">
      <c r="A40" s="510" t="s">
        <v>24</v>
      </c>
      <c r="B40" s="511">
        <v>53.156533126409201</v>
      </c>
      <c r="C40" s="512">
        <v>52.174151659331336</v>
      </c>
      <c r="D40" s="512">
        <v>51.639970302931438</v>
      </c>
      <c r="E40" s="512">
        <v>51.387819628420765</v>
      </c>
      <c r="F40" s="512">
        <v>51.405999999999999</v>
      </c>
      <c r="G40" s="512">
        <v>51.15</v>
      </c>
      <c r="H40" s="512">
        <v>50.798999999999999</v>
      </c>
      <c r="I40" s="511">
        <v>50.588000000000001</v>
      </c>
      <c r="J40" s="512">
        <v>50.941585682000003</v>
      </c>
      <c r="K40" s="513">
        <v>52.037428034000001</v>
      </c>
      <c r="L40" s="512">
        <v>53.452847071999997</v>
      </c>
      <c r="M40" s="512">
        <v>55.455164887999999</v>
      </c>
      <c r="N40" s="511">
        <v>57.457397833000002</v>
      </c>
      <c r="O40" s="512">
        <v>58.612240462000003</v>
      </c>
      <c r="P40" s="511">
        <v>59.285833580999999</v>
      </c>
      <c r="Q40" s="511">
        <v>59.932070859</v>
      </c>
      <c r="R40" s="511">
        <v>61.442341908000003</v>
      </c>
      <c r="S40" s="511">
        <v>62.908646951000001</v>
      </c>
      <c r="T40" s="511">
        <v>63.529402707999999</v>
      </c>
      <c r="U40" s="511">
        <v>64.274001911090025</v>
      </c>
    </row>
    <row r="41" spans="1:21">
      <c r="A41" s="259"/>
      <c r="B41" s="245"/>
      <c r="C41" s="245"/>
      <c r="D41" s="245"/>
      <c r="E41" s="245"/>
      <c r="F41" s="245"/>
      <c r="G41" s="245"/>
      <c r="H41" s="245"/>
      <c r="I41" s="245"/>
      <c r="J41" s="245"/>
      <c r="K41" s="245"/>
      <c r="L41" s="245"/>
      <c r="M41" s="245"/>
      <c r="N41" s="245"/>
      <c r="O41" s="245"/>
      <c r="P41" s="245"/>
      <c r="Q41" s="245"/>
      <c r="R41" s="245"/>
      <c r="S41" s="245"/>
      <c r="T41" s="245"/>
      <c r="U41" s="245"/>
    </row>
    <row r="42" spans="1:21">
      <c r="A42" s="260" t="s">
        <v>25</v>
      </c>
      <c r="B42" s="257"/>
      <c r="C42" s="256"/>
      <c r="D42" s="256"/>
      <c r="E42" s="256"/>
      <c r="F42" s="256"/>
      <c r="G42" s="256"/>
      <c r="H42" s="256"/>
      <c r="I42" s="257"/>
      <c r="J42" s="256"/>
      <c r="K42" s="258"/>
      <c r="L42" s="256"/>
      <c r="M42" s="256"/>
      <c r="N42" s="257"/>
      <c r="O42" s="256"/>
      <c r="P42" s="257"/>
      <c r="Q42" s="257"/>
      <c r="R42" s="257"/>
      <c r="S42" s="257"/>
      <c r="T42" s="257"/>
      <c r="U42" s="257"/>
    </row>
    <row r="43" spans="1:21">
      <c r="A43" s="229" t="s">
        <v>191</v>
      </c>
      <c r="B43" s="261">
        <f t="shared" ref="B43:P43" si="13">B23/B$15</f>
        <v>0.21669477234401352</v>
      </c>
      <c r="C43" s="261">
        <f t="shared" si="13"/>
        <v>0.21983695652173907</v>
      </c>
      <c r="D43" s="261">
        <f t="shared" si="13"/>
        <v>0.20947471345983831</v>
      </c>
      <c r="E43" s="261">
        <f t="shared" si="13"/>
        <v>0.21912892653749874</v>
      </c>
      <c r="F43" s="261">
        <f t="shared" si="13"/>
        <v>0.22031350752069143</v>
      </c>
      <c r="G43" s="261">
        <f t="shared" si="13"/>
        <v>0.2167977619127063</v>
      </c>
      <c r="H43" s="261">
        <f t="shared" si="13"/>
        <v>0.20349734346024126</v>
      </c>
      <c r="I43" s="261">
        <f t="shared" si="13"/>
        <v>0.21099603242229495</v>
      </c>
      <c r="J43" s="261">
        <f t="shared" si="13"/>
        <v>0.20517677747931004</v>
      </c>
      <c r="K43" s="261">
        <f t="shared" si="13"/>
        <v>0.19167864437552004</v>
      </c>
      <c r="L43" s="261">
        <f t="shared" si="13"/>
        <v>0.19377104835396167</v>
      </c>
      <c r="M43" s="261">
        <f t="shared" si="13"/>
        <v>0.18823124075855249</v>
      </c>
      <c r="N43" s="261">
        <f t="shared" si="13"/>
        <v>0.17574926467542365</v>
      </c>
      <c r="O43" s="261">
        <f t="shared" si="13"/>
        <v>0.17738754868131121</v>
      </c>
      <c r="P43" s="261">
        <f t="shared" si="13"/>
        <v>0.18933048679851222</v>
      </c>
      <c r="Q43" s="261">
        <f>Q23/Q$15</f>
        <v>0.19930061305087984</v>
      </c>
      <c r="R43" s="261">
        <f>R23/R$15</f>
        <v>0.19391899827817449</v>
      </c>
      <c r="S43" s="261">
        <v>0.179576858610249</v>
      </c>
      <c r="T43" s="261">
        <v>0.16666484527846034</v>
      </c>
      <c r="U43" s="261">
        <v>0.17908209895827695</v>
      </c>
    </row>
    <row r="44" spans="1:21">
      <c r="A44" s="229" t="s">
        <v>192</v>
      </c>
      <c r="B44" s="261">
        <f t="shared" ref="B44:P44" si="14">B25/B$15</f>
        <v>0.13940415964024735</v>
      </c>
      <c r="C44" s="261">
        <f t="shared" si="14"/>
        <v>0.15190217391304342</v>
      </c>
      <c r="D44" s="261">
        <f t="shared" si="14"/>
        <v>0.15694216524630145</v>
      </c>
      <c r="E44" s="261">
        <f t="shared" si="14"/>
        <v>0.172425166667</v>
      </c>
      <c r="F44" s="261">
        <f t="shared" si="14"/>
        <v>0.17431780574885541</v>
      </c>
      <c r="G44" s="261">
        <f t="shared" si="14"/>
        <v>0.17022620250738765</v>
      </c>
      <c r="H44" s="261">
        <f t="shared" si="14"/>
        <v>0.16180112720154297</v>
      </c>
      <c r="I44" s="261">
        <f t="shared" si="14"/>
        <v>0.17247410711898831</v>
      </c>
      <c r="J44" s="261">
        <f t="shared" si="14"/>
        <v>0.1710945142307036</v>
      </c>
      <c r="K44" s="261">
        <f t="shared" si="14"/>
        <v>0.15978515772751337</v>
      </c>
      <c r="L44" s="261">
        <f t="shared" si="14"/>
        <v>0.16096781374811664</v>
      </c>
      <c r="M44" s="261">
        <f t="shared" si="14"/>
        <v>0.1550984079587707</v>
      </c>
      <c r="N44" s="261">
        <f t="shared" si="14"/>
        <v>0.14138800314332031</v>
      </c>
      <c r="O44" s="261">
        <f t="shared" si="14"/>
        <v>0.14692143341119107</v>
      </c>
      <c r="P44" s="261">
        <f t="shared" si="14"/>
        <v>0.16195415116006684</v>
      </c>
      <c r="Q44" s="261">
        <f>Q25/Q$15</f>
        <v>0.17081477865511827</v>
      </c>
      <c r="R44" s="261">
        <f>R25/R$15</f>
        <v>0.16490468949723022</v>
      </c>
      <c r="S44" s="261">
        <v>0.1505164125048063</v>
      </c>
      <c r="T44" s="261">
        <v>0.13754273451245488</v>
      </c>
      <c r="U44" s="261">
        <v>0.1425021664903042</v>
      </c>
    </row>
    <row r="45" spans="1:21">
      <c r="A45" s="229" t="s">
        <v>26</v>
      </c>
      <c r="B45" s="261">
        <f t="shared" ref="B45:P45" si="15">B40/B$15</f>
        <v>0.98</v>
      </c>
      <c r="C45" s="261">
        <f t="shared" si="15"/>
        <v>0.93</v>
      </c>
      <c r="D45" s="261">
        <f t="shared" si="15"/>
        <v>0.89830828488433445</v>
      </c>
      <c r="E45" s="261">
        <f t="shared" si="15"/>
        <v>0.86482362215450626</v>
      </c>
      <c r="F45" s="261">
        <f t="shared" si="15"/>
        <v>0.86115857540121277</v>
      </c>
      <c r="G45" s="261">
        <f t="shared" si="15"/>
        <v>0.84773853522714082</v>
      </c>
      <c r="H45" s="261">
        <f t="shared" si="15"/>
        <v>0.82052980132450337</v>
      </c>
      <c r="I45" s="261">
        <f t="shared" si="15"/>
        <v>0.80228372056141461</v>
      </c>
      <c r="J45" s="261">
        <f t="shared" si="15"/>
        <v>0.79098156424390165</v>
      </c>
      <c r="K45" s="261">
        <f t="shared" si="15"/>
        <v>0.78731262628035403</v>
      </c>
      <c r="L45" s="261">
        <f t="shared" si="15"/>
        <v>0.7878700553380481</v>
      </c>
      <c r="M45" s="261">
        <f t="shared" si="15"/>
        <v>0.79609476001665247</v>
      </c>
      <c r="N45" s="261">
        <f t="shared" si="15"/>
        <v>0.80946137574374144</v>
      </c>
      <c r="O45" s="261">
        <f t="shared" si="15"/>
        <v>0.80522689827629712</v>
      </c>
      <c r="P45" s="261">
        <f t="shared" si="15"/>
        <v>0.79563359284612323</v>
      </c>
      <c r="Q45" s="261">
        <f>Q40/Q$15</f>
        <v>0.7780899979876591</v>
      </c>
      <c r="R45" s="261">
        <f>R40/R$15</f>
        <v>0.78430955483343712</v>
      </c>
      <c r="S45" s="261">
        <v>0.79353332445653835</v>
      </c>
      <c r="T45" s="261">
        <v>0.79903838411180039</v>
      </c>
      <c r="U45" s="261">
        <v>0.79488021432454392</v>
      </c>
    </row>
    <row r="46" spans="1:21">
      <c r="A46" s="251" t="s">
        <v>27</v>
      </c>
      <c r="B46" s="262">
        <f t="shared" ref="B46:R46" si="16">(B24+B37)/B$15</f>
        <v>0.19814502529510961</v>
      </c>
      <c r="C46" s="262">
        <f t="shared" si="16"/>
        <v>0.1983695652173913</v>
      </c>
      <c r="D46" s="262">
        <f t="shared" si="16"/>
        <v>0.1685959936723358</v>
      </c>
      <c r="E46" s="262">
        <f t="shared" si="16"/>
        <v>0.16523287464666839</v>
      </c>
      <c r="F46" s="262">
        <f t="shared" si="16"/>
        <v>0.16605801959272251</v>
      </c>
      <c r="G46" s="262">
        <f t="shared" si="16"/>
        <v>0.17208326863845919</v>
      </c>
      <c r="H46" s="262">
        <f t="shared" si="16"/>
        <v>0.16443890726176727</v>
      </c>
      <c r="I46" s="262">
        <f t="shared" si="16"/>
        <v>0.13607168345095552</v>
      </c>
      <c r="J46" s="262">
        <f t="shared" si="16"/>
        <v>0.13497883881315775</v>
      </c>
      <c r="K46" s="262">
        <f t="shared" si="16"/>
        <v>0.13347454421665786</v>
      </c>
      <c r="L46" s="262">
        <f t="shared" si="16"/>
        <v>0.12226782222844827</v>
      </c>
      <c r="M46" s="262">
        <f t="shared" si="16"/>
        <v>0.11804648358431787</v>
      </c>
      <c r="N46" s="262">
        <f t="shared" si="16"/>
        <v>0.11365868035197808</v>
      </c>
      <c r="O46" s="262">
        <f t="shared" si="16"/>
        <v>0.10725264501637058</v>
      </c>
      <c r="P46" s="262">
        <f t="shared" si="16"/>
        <v>0.10542382712294802</v>
      </c>
      <c r="Q46" s="262">
        <f t="shared" si="16"/>
        <v>0.10505358028475437</v>
      </c>
      <c r="R46" s="262">
        <f t="shared" si="16"/>
        <v>0.10353082592767272</v>
      </c>
      <c r="S46" s="262">
        <v>0.10584511039927774</v>
      </c>
      <c r="T46" s="262">
        <v>0.10405793894292678</v>
      </c>
      <c r="U46" s="262">
        <v>0.11526076728495095</v>
      </c>
    </row>
    <row r="47" spans="1:21" s="210" customFormat="1">
      <c r="A47" s="358" t="s">
        <v>165</v>
      </c>
      <c r="B47" s="359"/>
      <c r="C47" s="360"/>
      <c r="D47" s="360"/>
      <c r="E47" s="360"/>
      <c r="F47" s="360"/>
      <c r="G47" s="360"/>
      <c r="H47" s="360"/>
      <c r="I47" s="359"/>
      <c r="J47" s="360"/>
      <c r="K47" s="360"/>
      <c r="L47" s="360"/>
      <c r="M47" s="360"/>
    </row>
    <row r="48" spans="1:21" s="210" customFormat="1">
      <c r="A48" s="361" t="s">
        <v>28</v>
      </c>
      <c r="B48" s="727"/>
      <c r="C48" s="727"/>
      <c r="D48" s="727"/>
      <c r="E48" s="727"/>
      <c r="F48" s="727"/>
      <c r="G48" s="727"/>
      <c r="H48" s="727"/>
      <c r="I48" s="727"/>
      <c r="J48" s="727"/>
      <c r="K48" s="727"/>
      <c r="L48" s="727"/>
      <c r="M48" s="727"/>
      <c r="N48" s="727"/>
      <c r="O48" s="727"/>
      <c r="P48" s="727"/>
      <c r="Q48" s="727"/>
      <c r="R48" s="727"/>
      <c r="S48" s="727"/>
      <c r="T48" s="727"/>
      <c r="U48" s="727"/>
    </row>
    <row r="49" spans="1:11" s="210" customFormat="1">
      <c r="A49" s="290" t="s">
        <v>250</v>
      </c>
      <c r="B49" s="362"/>
      <c r="C49" s="362"/>
      <c r="D49" s="362"/>
      <c r="E49" s="362"/>
      <c r="F49" s="362"/>
      <c r="G49" s="362"/>
      <c r="H49" s="362"/>
      <c r="I49" s="362"/>
      <c r="J49" s="362"/>
      <c r="K49" s="362"/>
    </row>
    <row r="50" spans="1:11" s="210" customFormat="1">
      <c r="A50" s="259" t="s">
        <v>252</v>
      </c>
      <c r="B50" s="363"/>
      <c r="I50" s="363"/>
    </row>
    <row r="51" spans="1:11" s="210" customFormat="1">
      <c r="A51" s="500" t="s">
        <v>254</v>
      </c>
      <c r="B51" s="363"/>
      <c r="I51" s="363"/>
    </row>
    <row r="52" spans="1:11" s="210" customFormat="1">
      <c r="A52" s="259" t="s">
        <v>255</v>
      </c>
      <c r="B52" s="363"/>
      <c r="I52" s="363"/>
    </row>
    <row r="53" spans="1:11" s="210" customFormat="1">
      <c r="A53" s="364" t="s">
        <v>166</v>
      </c>
      <c r="B53" s="363"/>
      <c r="I53" s="363"/>
    </row>
    <row r="55" spans="1:11">
      <c r="B55" s="205"/>
      <c r="I55" s="205"/>
    </row>
  </sheetData>
  <phoneticPr fontId="55" type="noConversion"/>
  <pageMargins left="0.78740157499999996" right="0.78740157499999996" top="0.984251969" bottom="0.984251969" header="0.4921259845" footer="0.4921259845"/>
  <pageSetup paperSize="8" scale="77" orientation="landscape" r:id="rId1"/>
  <headerFooter alignWithMargins="0"/>
</worksheet>
</file>

<file path=xl/worksheets/sheet6.xml><?xml version="1.0" encoding="utf-8"?>
<worksheet xmlns="http://schemas.openxmlformats.org/spreadsheetml/2006/main" xmlns:r="http://schemas.openxmlformats.org/officeDocument/2006/relationships">
  <dimension ref="B1:I53"/>
  <sheetViews>
    <sheetView workbookViewId="0">
      <selection activeCell="B46" sqref="B46"/>
    </sheetView>
  </sheetViews>
  <sheetFormatPr baseColWidth="10" defaultColWidth="11.44140625" defaultRowHeight="12.7"/>
  <cols>
    <col min="1" max="1" width="4.88671875" style="640" customWidth="1"/>
    <col min="2" max="2" width="48" style="676" customWidth="1"/>
    <col min="3" max="9" width="10.109375" style="640" customWidth="1"/>
    <col min="10" max="16384" width="11.44140625" style="640"/>
  </cols>
  <sheetData>
    <row r="1" spans="2:9" ht="17.850000000000001">
      <c r="B1" s="641" t="s">
        <v>35</v>
      </c>
      <c r="C1" s="642"/>
      <c r="D1" s="642"/>
      <c r="E1" s="642"/>
      <c r="F1" s="642"/>
    </row>
    <row r="3" spans="2:9" ht="17.850000000000001">
      <c r="B3" s="206" t="s">
        <v>348</v>
      </c>
    </row>
    <row r="4" spans="2:9">
      <c r="B4" s="210" t="s">
        <v>229</v>
      </c>
      <c r="C4" s="643"/>
    </row>
    <row r="5" spans="2:9">
      <c r="B5" s="644"/>
      <c r="C5" s="703">
        <v>2012</v>
      </c>
      <c r="D5" s="703">
        <v>2013</v>
      </c>
      <c r="E5" s="704">
        <v>2014</v>
      </c>
      <c r="F5" s="704">
        <v>2015</v>
      </c>
      <c r="G5" s="704">
        <v>2016</v>
      </c>
      <c r="H5" s="704">
        <v>2017</v>
      </c>
      <c r="I5" s="704">
        <v>2018</v>
      </c>
    </row>
    <row r="6" spans="2:9">
      <c r="B6" s="645" t="s">
        <v>320</v>
      </c>
      <c r="C6" s="804">
        <v>65.386986410000006</v>
      </c>
      <c r="D6" s="804">
        <v>67.271829917999995</v>
      </c>
      <c r="E6" s="804">
        <v>68.527346742000006</v>
      </c>
      <c r="F6" s="804">
        <v>68.704026354999996</v>
      </c>
      <c r="G6" s="804">
        <v>67.697922004999995</v>
      </c>
      <c r="H6" s="804">
        <v>67.942044422999999</v>
      </c>
      <c r="I6" s="804">
        <v>67.576643262999994</v>
      </c>
    </row>
    <row r="7" spans="2:9">
      <c r="B7" s="649" t="s">
        <v>321</v>
      </c>
      <c r="C7" s="706">
        <v>16.717861802000002</v>
      </c>
      <c r="D7" s="706">
        <v>17.302114743000001</v>
      </c>
      <c r="E7" s="706">
        <v>17.003856424999999</v>
      </c>
      <c r="F7" s="706">
        <v>16.702103728000001</v>
      </c>
      <c r="G7" s="706">
        <v>16.354827383</v>
      </c>
      <c r="H7" s="706">
        <v>16.390150163000001</v>
      </c>
      <c r="I7" s="706">
        <v>16.730307009000001</v>
      </c>
    </row>
    <row r="8" spans="2:9">
      <c r="B8" s="649" t="s">
        <v>322</v>
      </c>
      <c r="C8" s="706">
        <v>34.119825407999997</v>
      </c>
      <c r="D8" s="706">
        <v>35.014060763000003</v>
      </c>
      <c r="E8" s="706">
        <v>36.428662633000002</v>
      </c>
      <c r="F8" s="706">
        <v>36.935497364</v>
      </c>
      <c r="G8" s="706">
        <v>36.925884889000002</v>
      </c>
      <c r="H8" s="706">
        <v>37.614579722000002</v>
      </c>
      <c r="I8" s="706">
        <v>37.632820182000003</v>
      </c>
    </row>
    <row r="9" spans="2:9">
      <c r="B9" s="649" t="s">
        <v>323</v>
      </c>
      <c r="C9" s="706">
        <v>2.2531085929999999</v>
      </c>
      <c r="D9" s="706">
        <v>2.289869317</v>
      </c>
      <c r="E9" s="706">
        <v>2.2794960409999998</v>
      </c>
      <c r="F9" s="706">
        <v>2.3159947660000002</v>
      </c>
      <c r="G9" s="706">
        <v>2.1097231590000001</v>
      </c>
      <c r="H9" s="706">
        <v>1.9175281049999999</v>
      </c>
      <c r="I9" s="706">
        <v>1.7897923790000001</v>
      </c>
    </row>
    <row r="10" spans="2:9">
      <c r="B10" s="649" t="s">
        <v>324</v>
      </c>
      <c r="C10" s="706">
        <v>9.6820374030000007</v>
      </c>
      <c r="D10" s="706">
        <v>9.9215438230000004</v>
      </c>
      <c r="E10" s="706">
        <v>10.100655324</v>
      </c>
      <c r="F10" s="706">
        <v>9.9083797810000007</v>
      </c>
      <c r="G10" s="706">
        <v>9.4807404749999993</v>
      </c>
      <c r="H10" s="706">
        <v>9.1556740560000005</v>
      </c>
      <c r="I10" s="706">
        <v>8.5642755990000001</v>
      </c>
    </row>
    <row r="11" spans="2:9">
      <c r="B11" s="649" t="s">
        <v>325</v>
      </c>
      <c r="C11" s="706">
        <v>2.614153205</v>
      </c>
      <c r="D11" s="706">
        <v>2.7442412709999999</v>
      </c>
      <c r="E11" s="706">
        <v>2.7146763190000001</v>
      </c>
      <c r="F11" s="706">
        <v>2.8420507160000001</v>
      </c>
      <c r="G11" s="706">
        <v>2.8267460999999998</v>
      </c>
      <c r="H11" s="706">
        <v>2.864112376</v>
      </c>
      <c r="I11" s="706">
        <v>2.8594480940000002</v>
      </c>
    </row>
    <row r="12" spans="2:9" s="648" customFormat="1">
      <c r="B12" s="645" t="s">
        <v>326</v>
      </c>
      <c r="C12" s="705">
        <v>77.973620635000003</v>
      </c>
      <c r="D12" s="705">
        <v>78.877695352000003</v>
      </c>
      <c r="E12" s="705">
        <v>79.140197084999997</v>
      </c>
      <c r="F12" s="705">
        <v>79.843256973999999</v>
      </c>
      <c r="G12" s="705">
        <v>78.850639978000004</v>
      </c>
      <c r="H12" s="705">
        <v>79.271601845999996</v>
      </c>
      <c r="I12" s="705">
        <v>79.896451083000002</v>
      </c>
    </row>
    <row r="13" spans="2:9">
      <c r="B13" s="653" t="s">
        <v>327</v>
      </c>
      <c r="C13" s="706">
        <v>47.032766828</v>
      </c>
      <c r="D13" s="706">
        <v>48.136639561999999</v>
      </c>
      <c r="E13" s="706">
        <v>48.597689899000002</v>
      </c>
      <c r="F13" s="706">
        <v>50.192385813999998</v>
      </c>
      <c r="G13" s="706">
        <v>51.116331991000003</v>
      </c>
      <c r="H13" s="706">
        <v>51.711251928999999</v>
      </c>
      <c r="I13" s="706">
        <v>52.336002305999997</v>
      </c>
    </row>
    <row r="14" spans="2:9" ht="15">
      <c r="B14" s="722" t="s">
        <v>328</v>
      </c>
      <c r="C14" s="706">
        <v>40.660553473999997</v>
      </c>
      <c r="D14" s="706">
        <v>41.914577491000003</v>
      </c>
      <c r="E14" s="706">
        <v>42.431503534999997</v>
      </c>
      <c r="F14" s="706">
        <v>43.785013126000003</v>
      </c>
      <c r="G14" s="706">
        <v>44.508860839999997</v>
      </c>
      <c r="H14" s="706">
        <v>44.959151636999998</v>
      </c>
      <c r="I14" s="706">
        <v>45.789258685</v>
      </c>
    </row>
    <row r="15" spans="2:9">
      <c r="B15" s="723" t="s">
        <v>380</v>
      </c>
      <c r="C15" s="721">
        <v>9.0324316020000008</v>
      </c>
      <c r="D15" s="721">
        <v>9.4653437050000004</v>
      </c>
      <c r="E15" s="291">
        <v>9.885451475</v>
      </c>
      <c r="F15" s="291">
        <v>9.8248228750000006</v>
      </c>
      <c r="G15" s="291">
        <v>10.788295164000001</v>
      </c>
      <c r="H15" s="291">
        <v>11.156716169999999</v>
      </c>
      <c r="I15" s="291">
        <v>11.016718491000001</v>
      </c>
    </row>
    <row r="16" spans="2:9">
      <c r="B16" s="722" t="s">
        <v>329</v>
      </c>
      <c r="C16" s="706">
        <v>6.3722133540000003</v>
      </c>
      <c r="D16" s="706">
        <v>6.2220620699999998</v>
      </c>
      <c r="E16" s="706">
        <v>6.1661863639999996</v>
      </c>
      <c r="F16" s="706">
        <v>6.4073726889999998</v>
      </c>
      <c r="G16" s="706">
        <v>6.6074711510000004</v>
      </c>
      <c r="H16" s="706">
        <v>6.7521002919999997</v>
      </c>
      <c r="I16" s="706">
        <v>6.5467436210000001</v>
      </c>
    </row>
    <row r="17" spans="2:9" s="654" customFormat="1">
      <c r="B17" s="653" t="s">
        <v>330</v>
      </c>
      <c r="C17" s="706">
        <v>19.278061385000001</v>
      </c>
      <c r="D17" s="706">
        <v>18.944270912</v>
      </c>
      <c r="E17" s="706">
        <v>18.198827231999999</v>
      </c>
      <c r="F17" s="706">
        <v>16.859911888999999</v>
      </c>
      <c r="G17" s="706">
        <v>14.643139758</v>
      </c>
      <c r="H17" s="706">
        <v>14.171182288000001</v>
      </c>
      <c r="I17" s="706">
        <v>14.130202942</v>
      </c>
    </row>
    <row r="18" spans="2:9" s="654" customFormat="1">
      <c r="B18" s="722" t="s">
        <v>434</v>
      </c>
      <c r="C18" s="706">
        <v>16.431190133000001</v>
      </c>
      <c r="D18" s="706">
        <v>16.417830877</v>
      </c>
      <c r="E18" s="706">
        <v>15.765709606</v>
      </c>
      <c r="F18" s="706">
        <v>14.448581442</v>
      </c>
      <c r="G18" s="706">
        <v>12.430288512000001</v>
      </c>
      <c r="H18" s="706">
        <v>11.730195374999999</v>
      </c>
      <c r="I18" s="706">
        <v>11.684576215</v>
      </c>
    </row>
    <row r="19" spans="2:9" s="654" customFormat="1">
      <c r="B19" s="722" t="s">
        <v>425</v>
      </c>
      <c r="C19" s="706">
        <v>0.198084921</v>
      </c>
      <c r="D19" s="706">
        <v>0.19325065599999999</v>
      </c>
      <c r="E19" s="706">
        <v>0.19236287499999999</v>
      </c>
      <c r="F19" s="706">
        <v>0.184957029</v>
      </c>
      <c r="G19" s="706">
        <v>0.192917743</v>
      </c>
      <c r="H19" s="706">
        <v>0.24590614899999999</v>
      </c>
      <c r="I19" s="706">
        <v>0.28484039</v>
      </c>
    </row>
    <row r="20" spans="2:9" s="655" customFormat="1">
      <c r="B20" s="722" t="s">
        <v>433</v>
      </c>
      <c r="C20" s="706">
        <v>2.6487863310000002</v>
      </c>
      <c r="D20" s="706">
        <v>2.3331893789999998</v>
      </c>
      <c r="E20" s="706">
        <v>2.2407547499999998</v>
      </c>
      <c r="F20" s="706">
        <v>2.2263734180000001</v>
      </c>
      <c r="G20" s="706">
        <v>2.0199335039999999</v>
      </c>
      <c r="H20" s="706">
        <v>2.1950807640000001</v>
      </c>
      <c r="I20" s="706">
        <v>2.1607863360000001</v>
      </c>
    </row>
    <row r="21" spans="2:9" s="655" customFormat="1">
      <c r="B21" s="895" t="s">
        <v>423</v>
      </c>
      <c r="C21" s="706">
        <v>3.0275387560000002</v>
      </c>
      <c r="D21" s="706">
        <v>3.0334880380000002</v>
      </c>
      <c r="E21" s="706">
        <v>3.2572680580000002</v>
      </c>
      <c r="F21" s="706">
        <v>3.68860185</v>
      </c>
      <c r="G21" s="706">
        <v>3.7729646410000002</v>
      </c>
      <c r="H21" s="706">
        <v>3.733175031</v>
      </c>
      <c r="I21" s="706">
        <v>3.496494523</v>
      </c>
    </row>
    <row r="22" spans="2:9" s="655" customFormat="1">
      <c r="B22" s="895" t="s">
        <v>424</v>
      </c>
      <c r="C22" s="706">
        <v>5.077480016</v>
      </c>
      <c r="D22" s="706">
        <v>5.210633648</v>
      </c>
      <c r="E22" s="706">
        <v>5.3151172430000004</v>
      </c>
      <c r="F22" s="706">
        <v>5.5570460060000002</v>
      </c>
      <c r="G22" s="706">
        <v>5.7583311520000002</v>
      </c>
      <c r="H22" s="706">
        <v>5.8234587260000001</v>
      </c>
      <c r="I22" s="706">
        <v>6.3684354980000002</v>
      </c>
    </row>
    <row r="23" spans="2:9" s="655" customFormat="1">
      <c r="B23" s="656" t="s">
        <v>331</v>
      </c>
      <c r="C23" s="406">
        <v>3.5577736500000001</v>
      </c>
      <c r="D23" s="406">
        <v>3.5526631919999998</v>
      </c>
      <c r="E23" s="232">
        <v>3.771294653</v>
      </c>
      <c r="F23" s="232">
        <v>3.5453114139999999</v>
      </c>
      <c r="G23" s="232">
        <v>3.559872436</v>
      </c>
      <c r="H23" s="232">
        <v>3.832533872</v>
      </c>
      <c r="I23" s="232">
        <v>3.5653158139999999</v>
      </c>
    </row>
    <row r="24" spans="2:9" s="648" customFormat="1">
      <c r="B24" s="657" t="s">
        <v>332</v>
      </c>
      <c r="C24" s="658">
        <f>+C12-C6</f>
        <v>12.586634224999997</v>
      </c>
      <c r="D24" s="658">
        <f t="shared" ref="D24:E24" si="0">+D12-D6</f>
        <v>11.605865434000009</v>
      </c>
      <c r="E24" s="658">
        <f t="shared" si="0"/>
        <v>10.612850342999991</v>
      </c>
      <c r="F24" s="658">
        <v>11.139199698400205</v>
      </c>
      <c r="G24" s="658">
        <v>11.152717973</v>
      </c>
      <c r="H24" s="658">
        <v>11.329557423000001</v>
      </c>
      <c r="I24" s="658">
        <v>12.319807819999999</v>
      </c>
    </row>
    <row r="25" spans="2:9">
      <c r="B25" s="659" t="s">
        <v>333</v>
      </c>
      <c r="C25" s="660">
        <f>+C24-C37</f>
        <v>6.8342235969999976</v>
      </c>
      <c r="D25" s="660">
        <f t="shared" ref="D25:E25" si="1">+D24-D37</f>
        <v>5.6077118820000091</v>
      </c>
      <c r="E25" s="660">
        <f t="shared" si="1"/>
        <v>4.693258565999991</v>
      </c>
      <c r="F25" s="660">
        <v>5.0066622226202</v>
      </c>
      <c r="G25" s="660">
        <v>4.9128141230000004</v>
      </c>
      <c r="H25" s="660">
        <v>5.1820493010000002</v>
      </c>
      <c r="I25" s="660">
        <v>6.0972797659999998</v>
      </c>
    </row>
    <row r="26" spans="2:9" s="648" customFormat="1">
      <c r="B26" s="661" t="s">
        <v>334</v>
      </c>
      <c r="C26" s="804">
        <v>23.738956086000002</v>
      </c>
      <c r="D26" s="804">
        <v>25.651524803000001</v>
      </c>
      <c r="E26" s="804">
        <v>22.097936653000001</v>
      </c>
      <c r="F26" s="804">
        <v>19.318713156990011</v>
      </c>
      <c r="G26" s="804">
        <v>19.290230684000001</v>
      </c>
      <c r="H26" s="804">
        <v>20.928917899000002</v>
      </c>
      <c r="I26" s="804">
        <v>22.163532787000001</v>
      </c>
    </row>
    <row r="27" spans="2:9">
      <c r="B27" s="896" t="s">
        <v>430</v>
      </c>
      <c r="C27" s="706">
        <v>21.506082807999999</v>
      </c>
      <c r="D27" s="706">
        <v>23.383835799</v>
      </c>
      <c r="E27" s="706">
        <v>19.882235374</v>
      </c>
      <c r="F27" s="706">
        <v>17.056075908</v>
      </c>
      <c r="G27" s="706">
        <v>17.152713283000001</v>
      </c>
      <c r="H27" s="706">
        <v>18.666441598999999</v>
      </c>
      <c r="I27" s="706">
        <v>19.960665385999999</v>
      </c>
    </row>
    <row r="28" spans="2:9">
      <c r="B28" s="896" t="s">
        <v>431</v>
      </c>
      <c r="C28" s="706">
        <v>1.374129537</v>
      </c>
      <c r="D28" s="706">
        <v>1.368857923</v>
      </c>
      <c r="E28" s="706">
        <v>1.385071524</v>
      </c>
      <c r="F28" s="706">
        <v>1.1346194060000001</v>
      </c>
      <c r="G28" s="706">
        <v>1.170649372</v>
      </c>
      <c r="H28" s="706">
        <v>1.1495619269999999</v>
      </c>
      <c r="I28" s="706">
        <v>1.2552708850000001</v>
      </c>
    </row>
    <row r="29" spans="2:9">
      <c r="B29" s="896" t="s">
        <v>432</v>
      </c>
      <c r="C29" s="706">
        <v>0.85874373999999998</v>
      </c>
      <c r="D29" s="706">
        <v>0.89883108099999998</v>
      </c>
      <c r="E29" s="706">
        <v>0.83062975500000003</v>
      </c>
      <c r="F29" s="706">
        <v>1.1280187370000001</v>
      </c>
      <c r="G29" s="706">
        <v>0.96686802900000002</v>
      </c>
      <c r="H29" s="706">
        <v>1.112914373</v>
      </c>
      <c r="I29" s="706">
        <v>0.94759651600000006</v>
      </c>
    </row>
    <row r="30" spans="2:9" s="648" customFormat="1">
      <c r="B30" s="661" t="s">
        <v>335</v>
      </c>
      <c r="C30" s="705">
        <v>11.108792167000001</v>
      </c>
      <c r="D30" s="705">
        <v>11.378698139999999</v>
      </c>
      <c r="E30" s="705">
        <v>10.993921305000001</v>
      </c>
      <c r="F30" s="705">
        <v>11.098648572</v>
      </c>
      <c r="G30" s="705">
        <v>10.114511351000001</v>
      </c>
      <c r="H30" s="705">
        <v>10.18162841</v>
      </c>
      <c r="I30" s="705">
        <v>11.234926597999999</v>
      </c>
    </row>
    <row r="31" spans="2:9" s="648" customFormat="1">
      <c r="B31" s="649" t="s">
        <v>426</v>
      </c>
      <c r="C31" s="707">
        <v>2.6295632210000002</v>
      </c>
      <c r="D31" s="707">
        <v>2.7356032959999999</v>
      </c>
      <c r="E31" s="707">
        <v>2.9711417760000001</v>
      </c>
      <c r="F31" s="707">
        <v>2.844207366</v>
      </c>
      <c r="G31" s="707">
        <v>2.4994516519999999</v>
      </c>
      <c r="H31" s="707">
        <v>2.3412937180000002</v>
      </c>
      <c r="I31" s="707">
        <v>2.558893409</v>
      </c>
    </row>
    <row r="32" spans="2:9" s="662" customFormat="1">
      <c r="B32" s="649" t="s">
        <v>427</v>
      </c>
      <c r="C32" s="706">
        <v>5.3303549549999998</v>
      </c>
      <c r="D32" s="706">
        <v>5.3565498050000002</v>
      </c>
      <c r="E32" s="706">
        <v>5.3255445530000003</v>
      </c>
      <c r="F32" s="706">
        <v>5.0278907349999997</v>
      </c>
      <c r="G32" s="706">
        <v>4.7160373599999996</v>
      </c>
      <c r="H32" s="706">
        <v>4.7406035070000003</v>
      </c>
      <c r="I32" s="706">
        <v>5.289886343</v>
      </c>
    </row>
    <row r="33" spans="2:9" s="662" customFormat="1">
      <c r="B33" s="649" t="s">
        <v>428</v>
      </c>
      <c r="C33" s="805">
        <v>3.1488739909999999</v>
      </c>
      <c r="D33" s="805">
        <v>3.2865450389999999</v>
      </c>
      <c r="E33" s="805">
        <v>2.6972349759999998</v>
      </c>
      <c r="F33" s="805">
        <v>3.2265504709999999</v>
      </c>
      <c r="G33" s="805">
        <v>2.8990223390000001</v>
      </c>
      <c r="H33" s="805">
        <v>3.099731185</v>
      </c>
      <c r="I33" s="805">
        <v>3.3861468449999998</v>
      </c>
    </row>
    <row r="34" spans="2:9" s="662" customFormat="1">
      <c r="B34" s="663" t="s">
        <v>336</v>
      </c>
      <c r="C34" s="652">
        <f>+C6+C26</f>
        <v>89.125942496000008</v>
      </c>
      <c r="D34" s="652">
        <f t="shared" ref="D34:E34" si="2">+D6+D26</f>
        <v>92.923354720999995</v>
      </c>
      <c r="E34" s="228">
        <f t="shared" si="2"/>
        <v>90.625283395000011</v>
      </c>
      <c r="F34" s="228">
        <v>88.022741814759982</v>
      </c>
      <c r="G34" s="228">
        <v>86.988152689000003</v>
      </c>
      <c r="H34" s="228">
        <v>88.870962321999997</v>
      </c>
      <c r="I34" s="228">
        <v>89.740176050000002</v>
      </c>
    </row>
    <row r="35" spans="2:9" s="662" customFormat="1">
      <c r="B35" s="664" t="s">
        <v>337</v>
      </c>
      <c r="C35" s="652">
        <f>+C12+C30</f>
        <v>89.082412802000007</v>
      </c>
      <c r="D35" s="651">
        <f t="shared" ref="D35:E35" si="3">+D12+D30</f>
        <v>90.256393492000001</v>
      </c>
      <c r="E35" s="228">
        <f t="shared" si="3"/>
        <v>90.134118389999998</v>
      </c>
      <c r="F35" s="228">
        <v>90.941871133020186</v>
      </c>
      <c r="G35" s="228">
        <v>88.965151328999994</v>
      </c>
      <c r="H35" s="228">
        <v>89.453230255999998</v>
      </c>
      <c r="I35" s="228">
        <v>91.13137768</v>
      </c>
    </row>
    <row r="36" spans="2:9" s="648" customFormat="1">
      <c r="B36" s="665" t="s">
        <v>338</v>
      </c>
      <c r="C36" s="666">
        <f>+C35-C34</f>
        <v>-4.3529694000000063E-2</v>
      </c>
      <c r="D36" s="666">
        <f t="shared" ref="D36:E36" si="4">+D35-D34</f>
        <v>-2.6669612289999947</v>
      </c>
      <c r="E36" s="255">
        <f t="shared" si="4"/>
        <v>-0.49116500500001337</v>
      </c>
      <c r="F36" s="255">
        <v>2.9191293182602038</v>
      </c>
      <c r="G36" s="255">
        <v>1.9769986399999999</v>
      </c>
      <c r="H36" s="255">
        <v>0.58226793399999999</v>
      </c>
      <c r="I36" s="255">
        <v>1.3912016300000001</v>
      </c>
    </row>
    <row r="37" spans="2:9">
      <c r="B37" s="667" t="s">
        <v>339</v>
      </c>
      <c r="C37" s="806">
        <v>5.7524106279999998</v>
      </c>
      <c r="D37" s="806">
        <v>5.9981535519999998</v>
      </c>
      <c r="E37" s="806">
        <v>5.9195917769999999</v>
      </c>
      <c r="F37" s="806">
        <v>6.1325374757800049</v>
      </c>
      <c r="G37" s="806">
        <v>6.2399038500000001</v>
      </c>
      <c r="H37" s="806">
        <v>6.1475081219999996</v>
      </c>
      <c r="I37" s="806">
        <v>6.2225280539999996</v>
      </c>
    </row>
    <row r="38" spans="2:9">
      <c r="B38" s="667" t="s">
        <v>340</v>
      </c>
      <c r="C38" s="706">
        <v>7.0936031939999999</v>
      </c>
      <c r="D38" s="706">
        <v>7.1598333900000002</v>
      </c>
      <c r="E38" s="706">
        <v>6.1898320289999997</v>
      </c>
      <c r="F38" s="706">
        <v>6.1560693599800018</v>
      </c>
      <c r="G38" s="706">
        <v>5.6208502380000001</v>
      </c>
      <c r="H38" s="706">
        <v>6.3780532330000002</v>
      </c>
      <c r="I38" s="706">
        <v>5.6727571619999999</v>
      </c>
    </row>
    <row r="39" spans="2:9">
      <c r="B39" s="668" t="s">
        <v>341</v>
      </c>
      <c r="C39" s="706">
        <v>1.3411925650000001</v>
      </c>
      <c r="D39" s="706">
        <v>1.161679838</v>
      </c>
      <c r="E39" s="706">
        <v>0.27024025200000001</v>
      </c>
      <c r="F39" s="706">
        <v>2.3531884200000221E-2</v>
      </c>
      <c r="G39" s="706">
        <v>-0.61905361199999998</v>
      </c>
      <c r="H39" s="706">
        <v>0.230545111</v>
      </c>
      <c r="I39" s="706">
        <v>-0.54977089199999996</v>
      </c>
    </row>
    <row r="40" spans="2:9">
      <c r="B40" s="663" t="s">
        <v>342</v>
      </c>
      <c r="C40" s="804">
        <v>94.878353124</v>
      </c>
      <c r="D40" s="804">
        <v>98.921508273000001</v>
      </c>
      <c r="E40" s="804">
        <v>96.544875172000005</v>
      </c>
      <c r="F40" s="804">
        <v>94.155279290539994</v>
      </c>
      <c r="G40" s="804">
        <v>93.228056538999994</v>
      </c>
      <c r="H40" s="804">
        <v>95.018470442999998</v>
      </c>
      <c r="I40" s="804">
        <v>95.962704103999997</v>
      </c>
    </row>
    <row r="41" spans="2:9">
      <c r="B41" s="664" t="s">
        <v>343</v>
      </c>
      <c r="C41" s="705">
        <v>96.176015996000004</v>
      </c>
      <c r="D41" s="705">
        <v>97.416226882000004</v>
      </c>
      <c r="E41" s="705">
        <v>96.323950418999999</v>
      </c>
      <c r="F41" s="705">
        <v>97.097940493000053</v>
      </c>
      <c r="G41" s="705">
        <v>94.586001568</v>
      </c>
      <c r="H41" s="705">
        <v>95.831283489</v>
      </c>
      <c r="I41" s="705">
        <v>96.804134843</v>
      </c>
    </row>
    <row r="42" spans="2:9" s="648" customFormat="1">
      <c r="B42" s="766" t="s">
        <v>344</v>
      </c>
      <c r="C42" s="807">
        <v>1.2976628720000001</v>
      </c>
      <c r="D42" s="808">
        <v>-1.505281391</v>
      </c>
      <c r="E42" s="808">
        <v>-0.220924753</v>
      </c>
      <c r="F42" s="807">
        <v>2.9426612024600587</v>
      </c>
      <c r="G42" s="807">
        <v>1.3579450280000001</v>
      </c>
      <c r="H42" s="807">
        <v>0.81281304600000004</v>
      </c>
      <c r="I42" s="807">
        <v>0.84143073800000001</v>
      </c>
    </row>
    <row r="43" spans="2:9" s="669" customFormat="1" ht="15">
      <c r="B43" s="767" t="s">
        <v>388</v>
      </c>
      <c r="C43" s="809">
        <v>61.442341908000003</v>
      </c>
      <c r="D43" s="809">
        <v>62.908648020999998</v>
      </c>
      <c r="E43" s="809">
        <v>63.529402707999999</v>
      </c>
      <c r="F43" s="809">
        <v>64.286037342239993</v>
      </c>
      <c r="G43" s="809">
        <v>64.735405353999994</v>
      </c>
      <c r="H43" s="809">
        <v>65.210701170999997</v>
      </c>
      <c r="I43" s="809">
        <v>64.945352025999995</v>
      </c>
    </row>
    <row r="44" spans="2:9">
      <c r="B44" s="670" t="s">
        <v>25</v>
      </c>
      <c r="C44" s="671"/>
      <c r="D44" s="671"/>
      <c r="E44" s="672"/>
      <c r="F44" s="672"/>
      <c r="G44" s="672"/>
      <c r="H44" s="672"/>
      <c r="I44" s="672"/>
    </row>
    <row r="45" spans="2:9">
      <c r="B45" s="668" t="s">
        <v>350</v>
      </c>
      <c r="C45" s="673">
        <f t="shared" ref="C45:E45" si="5">+C24/C12</f>
        <v>0.16142169778057269</v>
      </c>
      <c r="D45" s="673">
        <f t="shared" si="5"/>
        <v>0.14713748141610394</v>
      </c>
      <c r="E45" s="673">
        <f t="shared" si="5"/>
        <v>0.13410189428264035</v>
      </c>
      <c r="F45" s="673">
        <v>0.13951339302952151</v>
      </c>
      <c r="G45" s="673">
        <v>0.14144105838724585</v>
      </c>
      <c r="H45" s="673">
        <v>0.14292075799111262</v>
      </c>
      <c r="I45" s="673">
        <v>0.15419718499999999</v>
      </c>
    </row>
    <row r="46" spans="2:9">
      <c r="B46" s="668" t="s">
        <v>429</v>
      </c>
      <c r="C46" s="673">
        <v>8.7647893497103058E-2</v>
      </c>
      <c r="D46" s="673">
        <v>7.1093759230350301E-2</v>
      </c>
      <c r="E46" s="673">
        <v>5.9303094241213834E-2</v>
      </c>
      <c r="F46" s="673">
        <v>6.2706137153830777E-2</v>
      </c>
      <c r="G46" s="673">
        <v>6.230531704461393E-2</v>
      </c>
      <c r="H46" s="673">
        <v>6.5370816034058546E-2</v>
      </c>
      <c r="I46" s="673">
        <v>7.6314776000000001E-2</v>
      </c>
    </row>
    <row r="47" spans="2:9">
      <c r="B47" s="668" t="s">
        <v>351</v>
      </c>
      <c r="C47" s="673">
        <f t="shared" ref="C47:E47" si="6">+C43/C12</f>
        <v>0.78798882760127198</v>
      </c>
      <c r="D47" s="673">
        <f t="shared" si="6"/>
        <v>0.79754673029255663</v>
      </c>
      <c r="E47" s="673">
        <f t="shared" si="6"/>
        <v>0.80274506569356496</v>
      </c>
      <c r="F47" s="673">
        <v>0.80515328182207779</v>
      </c>
      <c r="G47" s="673">
        <v>0.82098769739930733</v>
      </c>
      <c r="H47" s="673">
        <v>0.82262373476045125</v>
      </c>
      <c r="I47" s="673">
        <v>0.81286904699999996</v>
      </c>
    </row>
    <row r="48" spans="2:9">
      <c r="B48" s="674" t="s">
        <v>345</v>
      </c>
      <c r="C48" s="710">
        <f t="shared" ref="C48:E48" si="7">+C43/C24</f>
        <v>4.8815545768352555</v>
      </c>
      <c r="D48" s="710">
        <f t="shared" si="7"/>
        <v>5.4204185270583718</v>
      </c>
      <c r="E48" s="710">
        <f t="shared" si="7"/>
        <v>5.9860829706227445</v>
      </c>
      <c r="F48" s="710">
        <v>5.7711540400404759</v>
      </c>
      <c r="G48" s="710">
        <v>5.8044510325393484</v>
      </c>
      <c r="H48" s="710">
        <v>5.7558030500482324</v>
      </c>
      <c r="I48" s="710">
        <v>5.2716205460000003</v>
      </c>
    </row>
    <row r="49" spans="2:2" s="669" customFormat="1">
      <c r="B49" s="358" t="s">
        <v>346</v>
      </c>
    </row>
    <row r="50" spans="2:2" s="669" customFormat="1">
      <c r="B50" s="290" t="s">
        <v>360</v>
      </c>
    </row>
    <row r="51" spans="2:2" s="669" customFormat="1">
      <c r="B51" s="259" t="s">
        <v>419</v>
      </c>
    </row>
    <row r="52" spans="2:2" s="669" customFormat="1">
      <c r="B52" s="500" t="s">
        <v>349</v>
      </c>
    </row>
    <row r="53" spans="2:2">
      <c r="B53" s="26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U61"/>
  <sheetViews>
    <sheetView zoomScaleSheetLayoutView="100" workbookViewId="0">
      <pane xSplit="1" topLeftCell="Q1" activePane="topRight" state="frozen"/>
      <selection activeCell="M36" sqref="M36"/>
      <selection pane="topRight" activeCell="B50" sqref="B50:U50"/>
    </sheetView>
  </sheetViews>
  <sheetFormatPr baseColWidth="10" defaultColWidth="11.44140625" defaultRowHeight="12.7"/>
  <cols>
    <col min="1" max="1" width="49" style="205" customWidth="1"/>
    <col min="2" max="2" width="9.5546875" style="204" customWidth="1"/>
    <col min="3" max="3" width="9.88671875" style="205" customWidth="1"/>
    <col min="4" max="8" width="10.5546875" style="205" customWidth="1"/>
    <col min="9" max="9" width="10.5546875" style="204" customWidth="1"/>
    <col min="10" max="14" width="10.5546875" style="205" customWidth="1"/>
    <col min="15" max="16384" width="11.44140625" style="205"/>
  </cols>
  <sheetData>
    <row r="1" spans="1:21" ht="17.850000000000001">
      <c r="A1" s="144" t="s">
        <v>36</v>
      </c>
    </row>
    <row r="3" spans="1:21" ht="15.55">
      <c r="A3" s="145" t="s">
        <v>358</v>
      </c>
      <c r="B3" s="207"/>
      <c r="C3" s="207"/>
      <c r="D3" s="207"/>
      <c r="E3" s="207"/>
      <c r="F3" s="207"/>
      <c r="G3" s="208"/>
      <c r="H3" s="208"/>
      <c r="I3" s="265"/>
      <c r="J3" s="265"/>
    </row>
    <row r="4" spans="1:21">
      <c r="A4" s="210" t="s">
        <v>229</v>
      </c>
      <c r="B4" s="211"/>
      <c r="I4" s="211"/>
    </row>
    <row r="5" spans="1:21" ht="14.4">
      <c r="A5" s="213"/>
      <c r="B5" s="214">
        <v>1996</v>
      </c>
      <c r="C5" s="214">
        <v>1997</v>
      </c>
      <c r="D5" s="214">
        <v>1998</v>
      </c>
      <c r="E5" s="214">
        <v>1999</v>
      </c>
      <c r="F5" s="214">
        <v>2000</v>
      </c>
      <c r="G5" s="214">
        <v>2001</v>
      </c>
      <c r="H5" s="214">
        <v>2002</v>
      </c>
      <c r="I5" s="214">
        <v>2003</v>
      </c>
      <c r="J5" s="214">
        <v>2004</v>
      </c>
      <c r="K5" s="215">
        <v>2005</v>
      </c>
      <c r="L5" s="214">
        <v>2006</v>
      </c>
      <c r="M5" s="214">
        <v>2007</v>
      </c>
      <c r="N5" s="214">
        <v>2008</v>
      </c>
      <c r="O5" s="214">
        <v>2009</v>
      </c>
      <c r="P5" s="215">
        <v>2010</v>
      </c>
      <c r="Q5" s="215">
        <v>2011</v>
      </c>
      <c r="R5" s="215">
        <v>2012</v>
      </c>
      <c r="S5" s="215">
        <v>2013</v>
      </c>
      <c r="T5" s="215">
        <v>2014</v>
      </c>
      <c r="U5" s="215" t="s">
        <v>269</v>
      </c>
    </row>
    <row r="6" spans="1:21" s="218" customFormat="1">
      <c r="A6" s="216" t="s">
        <v>6</v>
      </c>
      <c r="B6" s="217">
        <f t="shared" ref="B6:Q6" si="0">B10+B27</f>
        <v>8.3999408497813128</v>
      </c>
      <c r="C6" s="217">
        <f t="shared" si="0"/>
        <v>8.4304306532287949</v>
      </c>
      <c r="D6" s="217">
        <f t="shared" si="0"/>
        <v>9.53782990470412</v>
      </c>
      <c r="E6" s="217">
        <f t="shared" si="0"/>
        <v>10.561491193477622</v>
      </c>
      <c r="F6" s="217">
        <f t="shared" si="0"/>
        <v>13.485831191983621</v>
      </c>
      <c r="G6" s="217">
        <f t="shared" si="0"/>
        <v>16.632526301172472</v>
      </c>
      <c r="H6" s="217">
        <f t="shared" si="0"/>
        <v>19.71100165</v>
      </c>
      <c r="I6" s="217">
        <f t="shared" si="0"/>
        <v>22.819345032999998</v>
      </c>
      <c r="J6" s="217">
        <f t="shared" si="0"/>
        <v>25.885000000000002</v>
      </c>
      <c r="K6" s="217">
        <f t="shared" si="0"/>
        <v>29.175999999999998</v>
      </c>
      <c r="L6" s="217">
        <f t="shared" si="0"/>
        <v>30.015000000000001</v>
      </c>
      <c r="M6" s="217">
        <f t="shared" si="0"/>
        <v>32.498999999999995</v>
      </c>
      <c r="N6" s="217">
        <f t="shared" si="0"/>
        <v>33.34676000000001</v>
      </c>
      <c r="O6" s="217">
        <f t="shared" si="0"/>
        <v>34.608560000000011</v>
      </c>
      <c r="P6" s="217">
        <f t="shared" si="0"/>
        <v>35.669954116299991</v>
      </c>
      <c r="Q6" s="217">
        <f t="shared" si="0"/>
        <v>37.457230352250001</v>
      </c>
      <c r="R6" s="217">
        <f>R10+R27</f>
        <v>39.373654212420121</v>
      </c>
      <c r="S6" s="217">
        <f t="shared" ref="S6:U6" si="1">S10+S27</f>
        <v>41.507677386600221</v>
      </c>
      <c r="T6" s="217">
        <f t="shared" si="1"/>
        <v>42.573398159009997</v>
      </c>
      <c r="U6" s="217">
        <f t="shared" si="1"/>
        <v>40.768578645570003</v>
      </c>
    </row>
    <row r="7" spans="1:21" s="218" customFormat="1">
      <c r="A7" s="219" t="s">
        <v>7</v>
      </c>
      <c r="B7" s="217">
        <f t="shared" ref="B7:U7" si="2">B16+B31</f>
        <v>8.5523898670187215</v>
      </c>
      <c r="C7" s="217">
        <f t="shared" si="2"/>
        <v>8.5066551618474975</v>
      </c>
      <c r="D7" s="217">
        <f t="shared" si="2"/>
        <v>9.4602735342408124</v>
      </c>
      <c r="E7" s="217">
        <f t="shared" si="2"/>
        <v>10.618743802871226</v>
      </c>
      <c r="F7" s="217">
        <f t="shared" si="2"/>
        <v>13.607125406086071</v>
      </c>
      <c r="G7" s="217">
        <f t="shared" si="2"/>
        <v>16.815740771987098</v>
      </c>
      <c r="H7" s="217">
        <f t="shared" si="2"/>
        <v>19.992183862000001</v>
      </c>
      <c r="I7" s="217">
        <f t="shared" si="2"/>
        <v>23.175985202</v>
      </c>
      <c r="J7" s="217">
        <f t="shared" si="2"/>
        <v>26.243000000000002</v>
      </c>
      <c r="K7" s="217">
        <f t="shared" si="2"/>
        <v>28.931000000000001</v>
      </c>
      <c r="L7" s="217">
        <f t="shared" si="2"/>
        <v>30.315999999999999</v>
      </c>
      <c r="M7" s="217">
        <f t="shared" si="2"/>
        <v>32.447000000000003</v>
      </c>
      <c r="N7" s="217">
        <f t="shared" si="2"/>
        <v>33.45291000000001</v>
      </c>
      <c r="O7" s="217">
        <f t="shared" si="2"/>
        <v>35.184060000000009</v>
      </c>
      <c r="P7" s="217">
        <f t="shared" si="2"/>
        <v>36.01633411629998</v>
      </c>
      <c r="Q7" s="217">
        <f t="shared" si="2"/>
        <v>38.228270352250007</v>
      </c>
      <c r="R7" s="217">
        <f t="shared" si="2"/>
        <v>40.036239354719989</v>
      </c>
      <c r="S7" s="217">
        <f t="shared" si="2"/>
        <v>40.848264418639872</v>
      </c>
      <c r="T7" s="217">
        <f t="shared" si="2"/>
        <v>41.753115621590005</v>
      </c>
      <c r="U7" s="217">
        <f t="shared" si="2"/>
        <v>41.036574069190095</v>
      </c>
    </row>
    <row r="8" spans="1:21" s="218" customFormat="1">
      <c r="A8" s="220" t="s">
        <v>8</v>
      </c>
      <c r="B8" s="221">
        <f t="shared" ref="B8:R9" si="3">B6-B37</f>
        <v>7.3175528273956996</v>
      </c>
      <c r="C8" s="221">
        <f t="shared" si="3"/>
        <v>7.4090222377381458</v>
      </c>
      <c r="D8" s="221">
        <f t="shared" si="3"/>
        <v>8.6657484681160515</v>
      </c>
      <c r="E8" s="221">
        <f t="shared" si="3"/>
        <v>9.679351772600949</v>
      </c>
      <c r="F8" s="221">
        <f t="shared" si="3"/>
        <v>12.571569980044424</v>
      </c>
      <c r="G8" s="221">
        <f t="shared" si="3"/>
        <v>15.553610987930945</v>
      </c>
      <c r="H8" s="221">
        <f t="shared" si="3"/>
        <v>18.666985462</v>
      </c>
      <c r="I8" s="221">
        <f t="shared" si="3"/>
        <v>21.713283851999996</v>
      </c>
      <c r="J8" s="221">
        <f t="shared" si="3"/>
        <v>24.582000000000001</v>
      </c>
      <c r="K8" s="221">
        <f t="shared" si="3"/>
        <v>27.753</v>
      </c>
      <c r="L8" s="221">
        <f t="shared" si="3"/>
        <v>28.583000000000002</v>
      </c>
      <c r="M8" s="221">
        <f t="shared" si="3"/>
        <v>30.963999999999995</v>
      </c>
      <c r="N8" s="221">
        <f t="shared" si="3"/>
        <v>31.767760000000024</v>
      </c>
      <c r="O8" s="221">
        <f t="shared" si="3"/>
        <v>33.054160000000032</v>
      </c>
      <c r="P8" s="221">
        <f t="shared" si="3"/>
        <v>34.100624116300004</v>
      </c>
      <c r="Q8" s="221">
        <f t="shared" si="3"/>
        <v>35.921610352250013</v>
      </c>
      <c r="R8" s="221">
        <f t="shared" si="3"/>
        <v>37.630459703720121</v>
      </c>
      <c r="S8" s="221">
        <f t="shared" ref="S8:U8" si="4">S6-S37</f>
        <v>39.738582214090222</v>
      </c>
      <c r="T8" s="221">
        <f t="shared" si="4"/>
        <v>40.708388939559995</v>
      </c>
      <c r="U8" s="221">
        <f t="shared" si="4"/>
        <v>38.704049512730002</v>
      </c>
    </row>
    <row r="9" spans="1:21" s="218" customFormat="1">
      <c r="A9" s="222" t="s">
        <v>9</v>
      </c>
      <c r="B9" s="223">
        <f t="shared" si="3"/>
        <v>7.5157365498043305</v>
      </c>
      <c r="C9" s="223">
        <f t="shared" si="3"/>
        <v>7.5614712549755527</v>
      </c>
      <c r="D9" s="223">
        <f t="shared" si="3"/>
        <v>8.4044256852202217</v>
      </c>
      <c r="E9" s="223">
        <f t="shared" si="3"/>
        <v>9.2666856423515576</v>
      </c>
      <c r="F9" s="223">
        <f t="shared" si="3"/>
        <v>12.178090335494554</v>
      </c>
      <c r="G9" s="223">
        <f t="shared" si="3"/>
        <v>15.595125685150707</v>
      </c>
      <c r="H9" s="223">
        <f t="shared" si="3"/>
        <v>18.794547862000002</v>
      </c>
      <c r="I9" s="223">
        <f t="shared" si="3"/>
        <v>21.727416648999998</v>
      </c>
      <c r="J9" s="223">
        <f t="shared" si="3"/>
        <v>24.336000000000002</v>
      </c>
      <c r="K9" s="223">
        <f t="shared" si="3"/>
        <v>26.449000000000002</v>
      </c>
      <c r="L9" s="223">
        <f t="shared" si="3"/>
        <v>27.582999999999998</v>
      </c>
      <c r="M9" s="223">
        <f t="shared" si="3"/>
        <v>29.470000000000002</v>
      </c>
      <c r="N9" s="223">
        <f t="shared" si="3"/>
        <v>30.589240000000011</v>
      </c>
      <c r="O9" s="223">
        <f t="shared" si="3"/>
        <v>32.697030000000012</v>
      </c>
      <c r="P9" s="223">
        <f t="shared" si="3"/>
        <v>33.911754116299981</v>
      </c>
      <c r="Q9" s="223">
        <f t="shared" si="3"/>
        <v>35.569760352250007</v>
      </c>
      <c r="R9" s="223">
        <f t="shared" si="3"/>
        <v>36.663310293319988</v>
      </c>
      <c r="S9" s="223">
        <f t="shared" ref="S9:U9" si="5">S7-S38</f>
        <v>38.258293376599873</v>
      </c>
      <c r="T9" s="223">
        <f t="shared" si="5"/>
        <v>39.407323855180003</v>
      </c>
      <c r="U9" s="223">
        <f t="shared" si="5"/>
        <v>38.511780960370096</v>
      </c>
    </row>
    <row r="10" spans="1:21">
      <c r="A10" s="224" t="s">
        <v>10</v>
      </c>
      <c r="B10" s="225">
        <v>4.8936134533208735</v>
      </c>
      <c r="C10" s="226">
        <v>5.3662054067568459</v>
      </c>
      <c r="D10" s="226">
        <v>5.7880709240087382</v>
      </c>
      <c r="E10" s="226">
        <v>6.3201310239848043</v>
      </c>
      <c r="F10" s="226">
        <v>8.9182725569130294</v>
      </c>
      <c r="G10" s="226">
        <v>11.611617630759755</v>
      </c>
      <c r="H10" s="226">
        <v>14.857290518999999</v>
      </c>
      <c r="I10" s="225">
        <v>16.948133649999999</v>
      </c>
      <c r="J10" s="226">
        <v>19.157824993000002</v>
      </c>
      <c r="K10" s="227">
        <v>21.100999999999999</v>
      </c>
      <c r="L10" s="226">
        <v>21.670999999999999</v>
      </c>
      <c r="M10" s="226">
        <v>22.722999999999999</v>
      </c>
      <c r="N10" s="225">
        <v>23.667540000000002</v>
      </c>
      <c r="O10" s="226">
        <v>25.077680000000001</v>
      </c>
      <c r="P10" s="227">
        <v>26.040664116300004</v>
      </c>
      <c r="Q10" s="227">
        <v>27.002260352249998</v>
      </c>
      <c r="R10" s="227">
        <v>28.179529703720124</v>
      </c>
      <c r="S10" s="227">
        <v>29.501542214090218</v>
      </c>
      <c r="T10" s="227">
        <v>30.918019556770002</v>
      </c>
      <c r="U10" s="227">
        <v>30.285739442290001</v>
      </c>
    </row>
    <row r="11" spans="1:21" s="218" customFormat="1">
      <c r="A11" s="216" t="s">
        <v>11</v>
      </c>
      <c r="B11" s="228">
        <f t="shared" ref="B11:Q11" si="6">B10-B24</f>
        <v>4.3295520895424549</v>
      </c>
      <c r="C11" s="228">
        <f t="shared" si="6"/>
        <v>4.8936134533208735</v>
      </c>
      <c r="D11" s="228">
        <f t="shared" si="6"/>
        <v>5.3508196729358781</v>
      </c>
      <c r="E11" s="228">
        <f t="shared" si="6"/>
        <v>5.9104619744891815</v>
      </c>
      <c r="F11" s="228">
        <f t="shared" si="6"/>
        <v>8.4887461285038501</v>
      </c>
      <c r="G11" s="228">
        <f t="shared" si="6"/>
        <v>11.126224926139184</v>
      </c>
      <c r="H11" s="228">
        <f t="shared" si="6"/>
        <v>14.406642832999999</v>
      </c>
      <c r="I11" s="228">
        <f t="shared" si="6"/>
        <v>16.512769307999999</v>
      </c>
      <c r="J11" s="228">
        <f t="shared" si="6"/>
        <v>18.727824993000002</v>
      </c>
      <c r="K11" s="228">
        <f t="shared" si="6"/>
        <v>20.669</v>
      </c>
      <c r="L11" s="228">
        <f t="shared" si="6"/>
        <v>21.169070999999999</v>
      </c>
      <c r="M11" s="228">
        <f t="shared" si="6"/>
        <v>22.137</v>
      </c>
      <c r="N11" s="228">
        <f t="shared" si="6"/>
        <v>23.000060000000008</v>
      </c>
      <c r="O11" s="228">
        <f t="shared" si="6"/>
        <v>24.475690000000007</v>
      </c>
      <c r="P11" s="228">
        <f t="shared" si="6"/>
        <v>25.477744116300009</v>
      </c>
      <c r="Q11" s="228">
        <f t="shared" si="6"/>
        <v>26.362890352250005</v>
      </c>
      <c r="R11" s="228">
        <f>R10-R24</f>
        <v>27.504920090750126</v>
      </c>
      <c r="S11" s="228">
        <f t="shared" ref="S11:U11" si="7">S10-S24</f>
        <v>28.801818776840218</v>
      </c>
      <c r="T11" s="228">
        <f t="shared" si="7"/>
        <v>30.19466816277</v>
      </c>
      <c r="U11" s="228">
        <f t="shared" si="7"/>
        <v>29.454718568260002</v>
      </c>
    </row>
    <row r="12" spans="1:21">
      <c r="A12" s="229" t="s">
        <v>145</v>
      </c>
      <c r="B12" s="230"/>
      <c r="C12" s="231">
        <v>1.4177758603079167</v>
      </c>
      <c r="D12" s="231">
        <v>1.5533592413832005</v>
      </c>
      <c r="E12" s="231">
        <v>1.7606031994475249</v>
      </c>
      <c r="F12" s="231">
        <v>1.940702696670666</v>
      </c>
      <c r="G12" s="231">
        <v>2.3156078558723685</v>
      </c>
      <c r="H12" s="231">
        <v>2.8982703980000002</v>
      </c>
      <c r="I12" s="230">
        <v>3.3197365369999998</v>
      </c>
      <c r="J12" s="231">
        <v>3.7109999999999999</v>
      </c>
      <c r="K12" s="232">
        <v>4.0670000000000002</v>
      </c>
      <c r="L12" s="231">
        <v>4.4065900000000005</v>
      </c>
      <c r="M12" s="231">
        <v>4.58</v>
      </c>
      <c r="N12" s="230">
        <v>4.8652900000000185</v>
      </c>
      <c r="O12" s="231">
        <v>5.129300000000006</v>
      </c>
      <c r="P12" s="232">
        <v>5.3886000000000074</v>
      </c>
      <c r="Q12" s="232">
        <v>5.5075999999999912</v>
      </c>
      <c r="R12" s="232">
        <v>5.7739980478899628</v>
      </c>
      <c r="S12" s="232">
        <v>5.9961444780099429</v>
      </c>
      <c r="T12" s="232">
        <v>6.1982675701000005</v>
      </c>
      <c r="U12" s="232">
        <v>5.9561446143500003</v>
      </c>
    </row>
    <row r="13" spans="1:21">
      <c r="A13" s="229" t="s">
        <v>153</v>
      </c>
      <c r="B13" s="230"/>
      <c r="C13" s="231">
        <v>0.68602057756834667</v>
      </c>
      <c r="D13" s="231">
        <v>0.70922525333215436</v>
      </c>
      <c r="E13" s="231">
        <v>0.82096876029983679</v>
      </c>
      <c r="F13" s="231">
        <v>2.7782511780497803</v>
      </c>
      <c r="G13" s="231">
        <v>4.2608267872900871</v>
      </c>
      <c r="H13" s="231">
        <v>6.0080471090000005</v>
      </c>
      <c r="I13" s="230">
        <v>7.1861717220000001</v>
      </c>
      <c r="J13" s="231">
        <v>7.7590000000000003</v>
      </c>
      <c r="K13" s="232">
        <v>8.1189999999999998</v>
      </c>
      <c r="L13" s="231">
        <v>8.3274899999999992</v>
      </c>
      <c r="M13" s="231">
        <v>8.4019999999999992</v>
      </c>
      <c r="N13" s="230">
        <v>8.439609999999993</v>
      </c>
      <c r="O13" s="231">
        <v>8.6857699999999998</v>
      </c>
      <c r="P13" s="232">
        <v>8.8350641163000034</v>
      </c>
      <c r="Q13" s="232">
        <v>8.9704335595199982</v>
      </c>
      <c r="R13" s="232">
        <v>8.9425631134199843</v>
      </c>
      <c r="S13" s="232">
        <v>9.3491986762199897</v>
      </c>
      <c r="T13" s="232">
        <v>9.8349165328100003</v>
      </c>
      <c r="U13" s="232">
        <v>9.5186021765799893</v>
      </c>
    </row>
    <row r="14" spans="1:21">
      <c r="A14" s="229" t="s">
        <v>146</v>
      </c>
      <c r="B14" s="230">
        <v>1.2195921378992831</v>
      </c>
      <c r="C14" s="231">
        <v>1.3720411551366933</v>
      </c>
      <c r="D14" s="231">
        <v>1.5011573101590501</v>
      </c>
      <c r="E14" s="231">
        <v>1.5573938274917412</v>
      </c>
      <c r="F14" s="231">
        <v>1.5940301397805039</v>
      </c>
      <c r="G14" s="231">
        <v>1.8535955938248103</v>
      </c>
      <c r="H14" s="231">
        <v>2.2923622650000004</v>
      </c>
      <c r="I14" s="230">
        <v>2.815251108</v>
      </c>
      <c r="J14" s="231">
        <v>3.0670000000000002</v>
      </c>
      <c r="K14" s="232">
        <v>3.4969999999999999</v>
      </c>
      <c r="L14" s="231">
        <v>3.8545199999999999</v>
      </c>
      <c r="M14" s="231">
        <v>4.1980000000000004</v>
      </c>
      <c r="N14" s="230">
        <v>4.5141500000000123</v>
      </c>
      <c r="O14" s="231">
        <v>5.0038500000000141</v>
      </c>
      <c r="P14" s="232">
        <v>5.3886000000000074</v>
      </c>
      <c r="Q14" s="232">
        <v>5.7681100000000125</v>
      </c>
      <c r="R14" s="232">
        <v>6.2686546208400209</v>
      </c>
      <c r="S14" s="232">
        <v>6.7244730984299421</v>
      </c>
      <c r="T14" s="232">
        <v>7.2130181223900003</v>
      </c>
      <c r="U14" s="232">
        <v>7.3790460339599999</v>
      </c>
    </row>
    <row r="15" spans="1:21">
      <c r="A15" s="233" t="s">
        <v>147</v>
      </c>
      <c r="B15" s="234"/>
      <c r="C15" s="235"/>
      <c r="D15" s="235">
        <v>1.396230357172803</v>
      </c>
      <c r="E15" s="235">
        <v>1.6147623543921326</v>
      </c>
      <c r="F15" s="235">
        <v>1.9287157882208743</v>
      </c>
      <c r="G15" s="235">
        <v>2.3912217947362211</v>
      </c>
      <c r="H15" s="235">
        <v>2.8450275820000002</v>
      </c>
      <c r="I15" s="234">
        <v>2.8694709860000001</v>
      </c>
      <c r="J15" s="235">
        <v>3.3768249930000001</v>
      </c>
      <c r="K15" s="236">
        <v>4.1120000000000001</v>
      </c>
      <c r="L15" s="235">
        <v>3.81019</v>
      </c>
      <c r="M15" s="235">
        <v>4.0460000000000003</v>
      </c>
      <c r="N15" s="234">
        <v>4.2442900000000119</v>
      </c>
      <c r="O15" s="235">
        <v>4.620250000000012</v>
      </c>
      <c r="P15" s="236">
        <v>4.8662700000000161</v>
      </c>
      <c r="Q15" s="236">
        <v>5.05267</v>
      </c>
      <c r="R15" s="236">
        <v>5.3912008826700131</v>
      </c>
      <c r="S15" s="236">
        <v>5.521328085829996</v>
      </c>
      <c r="T15" s="236">
        <v>5.6383369220900006</v>
      </c>
      <c r="U15" s="236">
        <v>5.3898184068099999</v>
      </c>
    </row>
    <row r="16" spans="1:21" s="218" customFormat="1">
      <c r="A16" s="216" t="s">
        <v>12</v>
      </c>
      <c r="B16" s="228">
        <v>6.067470886048933</v>
      </c>
      <c r="C16" s="266">
        <v>6.4485934291424583</v>
      </c>
      <c r="D16" s="266">
        <v>7.3642083450592049</v>
      </c>
      <c r="E16" s="266">
        <v>8.0600648315362147</v>
      </c>
      <c r="F16" s="266">
        <v>10.864878323579138</v>
      </c>
      <c r="G16" s="266">
        <v>13.924037040569935</v>
      </c>
      <c r="H16" s="266">
        <v>17.347928961000001</v>
      </c>
      <c r="I16" s="228">
        <v>20.251737978000001</v>
      </c>
      <c r="J16" s="266">
        <v>22.393000000000001</v>
      </c>
      <c r="K16" s="267">
        <v>24.099</v>
      </c>
      <c r="L16" s="266">
        <v>25.068999999999999</v>
      </c>
      <c r="M16" s="266">
        <v>26.190999999999999</v>
      </c>
      <c r="N16" s="228">
        <v>27.198319999999999</v>
      </c>
      <c r="O16" s="266">
        <v>29.1982</v>
      </c>
      <c r="P16" s="267">
        <v>30.813414116300002</v>
      </c>
      <c r="Q16" s="267">
        <v>32.076080352249988</v>
      </c>
      <c r="R16" s="267">
        <v>33.228260293319977</v>
      </c>
      <c r="S16" s="267">
        <v>34.70339337659987</v>
      </c>
      <c r="T16" s="267">
        <v>35.670665332040002</v>
      </c>
      <c r="U16" s="267">
        <v>35.014807773870103</v>
      </c>
    </row>
    <row r="17" spans="1:21">
      <c r="A17" s="229" t="s">
        <v>148</v>
      </c>
      <c r="B17" s="230" t="s">
        <v>123</v>
      </c>
      <c r="C17" s="230" t="s">
        <v>123</v>
      </c>
      <c r="D17" s="230">
        <f t="shared" ref="D17:P17" si="8">D18+D19</f>
        <v>5.1025057313208029</v>
      </c>
      <c r="E17" s="230">
        <f t="shared" si="8"/>
        <v>5.401202221944426</v>
      </c>
      <c r="F17" s="230">
        <f t="shared" si="8"/>
        <v>7.3052832046917713</v>
      </c>
      <c r="G17" s="230">
        <f t="shared" si="8"/>
        <v>9.0908551094038934</v>
      </c>
      <c r="H17" s="230">
        <f t="shared" si="8"/>
        <v>10.696739471000001</v>
      </c>
      <c r="I17" s="230">
        <f t="shared" si="8"/>
        <v>12.509582114000001</v>
      </c>
      <c r="J17" s="230">
        <f t="shared" si="8"/>
        <v>13.853</v>
      </c>
      <c r="K17" s="230">
        <f t="shared" si="8"/>
        <v>14.892999999999999</v>
      </c>
      <c r="L17" s="230">
        <f t="shared" si="8"/>
        <v>15.728599999999998</v>
      </c>
      <c r="M17" s="230">
        <f t="shared" si="8"/>
        <v>16.416</v>
      </c>
      <c r="N17" s="230">
        <f t="shared" si="8"/>
        <v>17.14576000000001</v>
      </c>
      <c r="O17" s="230">
        <f t="shared" si="8"/>
        <v>18.715520000000012</v>
      </c>
      <c r="P17" s="230">
        <f t="shared" si="8"/>
        <v>20.209320000000016</v>
      </c>
      <c r="Q17" s="230">
        <f>Q18+Q19</f>
        <v>20.070057768480009</v>
      </c>
      <c r="R17" s="230">
        <f>R18+R19</f>
        <v>21.06855020195</v>
      </c>
      <c r="S17" s="230">
        <f t="shared" ref="S17:U17" si="9">S18+S19</f>
        <v>22.22476391388</v>
      </c>
      <c r="T17" s="230">
        <f t="shared" si="9"/>
        <v>23.04695733853</v>
      </c>
      <c r="U17" s="230">
        <f t="shared" si="9"/>
        <v>23.080622325050001</v>
      </c>
    </row>
    <row r="18" spans="1:21" ht="14.4">
      <c r="A18" s="239" t="s">
        <v>251</v>
      </c>
      <c r="B18" s="230">
        <v>3.4910824947366974</v>
      </c>
      <c r="C18" s="231">
        <v>3.9026948412777061</v>
      </c>
      <c r="D18" s="231">
        <v>4.2253788059278277</v>
      </c>
      <c r="E18" s="231">
        <v>4.4000379643787619</v>
      </c>
      <c r="F18" s="231">
        <v>6.2219184144692408</v>
      </c>
      <c r="G18" s="231">
        <v>7.5109030572103848</v>
      </c>
      <c r="H18" s="231">
        <v>8.6096932119999998</v>
      </c>
      <c r="I18" s="230">
        <v>9.8533057670000002</v>
      </c>
      <c r="J18" s="231">
        <v>10.853</v>
      </c>
      <c r="K18" s="232">
        <v>11.574999999999999</v>
      </c>
      <c r="L18" s="231">
        <v>12.310139999999999</v>
      </c>
      <c r="M18" s="231">
        <v>12.843999999999999</v>
      </c>
      <c r="N18" s="230">
        <v>13.396330000000001</v>
      </c>
      <c r="O18" s="231">
        <v>14.640639999999999</v>
      </c>
      <c r="P18" s="232">
        <v>15.914540000000001</v>
      </c>
      <c r="Q18" s="232">
        <v>15.834737768479998</v>
      </c>
      <c r="R18" s="232">
        <v>16.638881759480004</v>
      </c>
      <c r="S18" s="232">
        <v>17.86607184867</v>
      </c>
      <c r="T18" s="232">
        <v>18.494154334130002</v>
      </c>
      <c r="U18" s="232">
        <v>18.821419530730001</v>
      </c>
    </row>
    <row r="19" spans="1:21">
      <c r="A19" s="243" t="s">
        <v>13</v>
      </c>
      <c r="B19" s="230"/>
      <c r="C19" s="231"/>
      <c r="D19" s="231">
        <v>0.87712692539297521</v>
      </c>
      <c r="E19" s="231">
        <v>1.0011642575656641</v>
      </c>
      <c r="F19" s="231">
        <v>1.0833647902225305</v>
      </c>
      <c r="G19" s="231">
        <v>1.5799520521935086</v>
      </c>
      <c r="H19" s="231">
        <v>2.087046259000001</v>
      </c>
      <c r="I19" s="230">
        <v>2.6562763470000004</v>
      </c>
      <c r="J19" s="231">
        <v>3</v>
      </c>
      <c r="K19" s="232">
        <v>3.3180000000000001</v>
      </c>
      <c r="L19" s="231">
        <v>3.4184600000000001</v>
      </c>
      <c r="M19" s="231">
        <v>3.5720000000000001</v>
      </c>
      <c r="N19" s="230">
        <v>3.74943000000001</v>
      </c>
      <c r="O19" s="231">
        <v>4.0748800000000118</v>
      </c>
      <c r="P19" s="232">
        <v>4.2947800000000154</v>
      </c>
      <c r="Q19" s="232">
        <v>4.2353200000000095</v>
      </c>
      <c r="R19" s="232">
        <v>4.4296684424699961</v>
      </c>
      <c r="S19" s="232">
        <v>4.3586920652099996</v>
      </c>
      <c r="T19" s="232">
        <v>4.5528030043999994</v>
      </c>
      <c r="U19" s="232">
        <v>4.2592027943200002</v>
      </c>
    </row>
    <row r="20" spans="1:21" s="242" customFormat="1" ht="14.4">
      <c r="A20" s="224" t="s">
        <v>253</v>
      </c>
      <c r="B20" s="230">
        <v>1.2348370396230239</v>
      </c>
      <c r="C20" s="231">
        <v>1.3720411551366933</v>
      </c>
      <c r="D20" s="231">
        <v>1.157493499573905</v>
      </c>
      <c r="E20" s="231">
        <v>1.2643790321621693</v>
      </c>
      <c r="F20" s="231">
        <v>1.5832175052633026</v>
      </c>
      <c r="G20" s="231">
        <v>2.0512231619300345</v>
      </c>
      <c r="H20" s="231">
        <v>2.32311596</v>
      </c>
      <c r="I20" s="230">
        <v>2.4969059640000002</v>
      </c>
      <c r="J20" s="231">
        <v>6.1219999999999999</v>
      </c>
      <c r="K20" s="232">
        <v>6.524</v>
      </c>
      <c r="L20" s="232">
        <v>6.7851599999999994</v>
      </c>
      <c r="M20" s="232">
        <v>7.0069999999999997</v>
      </c>
      <c r="N20" s="232">
        <v>7.0964200000000002</v>
      </c>
      <c r="O20" s="232">
        <v>7.3043399999999998</v>
      </c>
      <c r="P20" s="232">
        <v>7.6124200000000162</v>
      </c>
      <c r="Q20" s="232">
        <v>8.7974322315199895</v>
      </c>
      <c r="R20" s="232">
        <v>8.740598171000002</v>
      </c>
      <c r="S20" s="232">
        <v>8.786902501110001</v>
      </c>
      <c r="T20" s="232">
        <v>8.6930294310700003</v>
      </c>
      <c r="U20" s="232">
        <v>7.7404868547900003</v>
      </c>
    </row>
    <row r="21" spans="1:21" s="242" customFormat="1">
      <c r="A21" s="243" t="s">
        <v>130</v>
      </c>
      <c r="B21" s="230"/>
      <c r="C21" s="231"/>
      <c r="D21" s="231">
        <v>0.80668572192994359</v>
      </c>
      <c r="E21" s="231">
        <v>0.85024011955051937</v>
      </c>
      <c r="F21" s="231">
        <v>1.0766065200920181</v>
      </c>
      <c r="G21" s="231">
        <v>1.3890614900725193</v>
      </c>
      <c r="H21" s="231">
        <v>1.6855588800000001</v>
      </c>
      <c r="I21" s="230">
        <v>1.8334327189999999</v>
      </c>
      <c r="J21" s="231">
        <v>5.085</v>
      </c>
      <c r="K21" s="232">
        <v>5.5609999999999999</v>
      </c>
      <c r="L21" s="232">
        <v>5.8593299999999999</v>
      </c>
      <c r="M21" s="232">
        <v>6.093</v>
      </c>
      <c r="N21" s="232">
        <v>6.2368400000000088</v>
      </c>
      <c r="O21" s="232">
        <v>6.4793400000000103</v>
      </c>
      <c r="P21" s="232">
        <v>6.7767799999999996</v>
      </c>
      <c r="Q21" s="232">
        <v>6.9207900000000127</v>
      </c>
      <c r="R21" s="232">
        <v>7.0568079015499992</v>
      </c>
      <c r="S21" s="232">
        <v>7.2300435690299985</v>
      </c>
      <c r="T21" s="232">
        <v>7.1563952498900001</v>
      </c>
      <c r="U21" s="232">
        <v>6.23060690291</v>
      </c>
    </row>
    <row r="22" spans="1:21" s="242" customFormat="1" ht="14.4">
      <c r="A22" s="246" t="s">
        <v>256</v>
      </c>
      <c r="B22" s="268" t="s">
        <v>48</v>
      </c>
      <c r="C22" s="268" t="s">
        <v>48</v>
      </c>
      <c r="D22" s="268" t="s">
        <v>48</v>
      </c>
      <c r="E22" s="268" t="s">
        <v>48</v>
      </c>
      <c r="F22" s="268" t="s">
        <v>48</v>
      </c>
      <c r="G22" s="268" t="s">
        <v>48</v>
      </c>
      <c r="H22" s="268" t="s">
        <v>48</v>
      </c>
      <c r="I22" s="268" t="s">
        <v>48</v>
      </c>
      <c r="J22" s="231">
        <v>1.0009999999999999</v>
      </c>
      <c r="K22" s="232">
        <v>0.92300000000000004</v>
      </c>
      <c r="L22" s="232">
        <v>0.88160299999999991</v>
      </c>
      <c r="M22" s="232">
        <v>0.84399999999999997</v>
      </c>
      <c r="N22" s="232">
        <v>0.80727999999999212</v>
      </c>
      <c r="O22" s="232">
        <v>0.78357999999998973</v>
      </c>
      <c r="P22" s="232">
        <v>0.79590999999999001</v>
      </c>
      <c r="Q22" s="232">
        <v>1.8409722315199928</v>
      </c>
      <c r="R22" s="232">
        <v>1.6464196147099979</v>
      </c>
      <c r="S22" s="232">
        <v>1.5239189668499997</v>
      </c>
      <c r="T22" s="232">
        <v>1.4994645827599999</v>
      </c>
      <c r="U22" s="232">
        <v>1.4724809191399999</v>
      </c>
    </row>
    <row r="23" spans="1:21" s="218" customFormat="1">
      <c r="A23" s="216" t="s">
        <v>14</v>
      </c>
      <c r="B23" s="221">
        <f t="shared" ref="B23:P23" si="10">B16-B11</f>
        <v>1.7379187965064782</v>
      </c>
      <c r="C23" s="221">
        <f t="shared" si="10"/>
        <v>1.5549799758215848</v>
      </c>
      <c r="D23" s="221">
        <f t="shared" si="10"/>
        <v>2.0133886721233267</v>
      </c>
      <c r="E23" s="221">
        <f t="shared" si="10"/>
        <v>2.1496028570470331</v>
      </c>
      <c r="F23" s="221">
        <f t="shared" si="10"/>
        <v>2.3761321950752876</v>
      </c>
      <c r="G23" s="221">
        <f t="shared" si="10"/>
        <v>2.7978121144307515</v>
      </c>
      <c r="H23" s="221">
        <f t="shared" si="10"/>
        <v>2.9412861280000016</v>
      </c>
      <c r="I23" s="221">
        <f t="shared" si="10"/>
        <v>3.738968670000002</v>
      </c>
      <c r="J23" s="221">
        <f t="shared" si="10"/>
        <v>3.6651750069999984</v>
      </c>
      <c r="K23" s="221">
        <f t="shared" si="10"/>
        <v>3.4299999999999997</v>
      </c>
      <c r="L23" s="221">
        <f t="shared" si="10"/>
        <v>3.8999290000000002</v>
      </c>
      <c r="M23" s="221">
        <f t="shared" si="10"/>
        <v>4.0539999999999985</v>
      </c>
      <c r="N23" s="221">
        <f t="shared" si="10"/>
        <v>4.1982599999999906</v>
      </c>
      <c r="O23" s="221">
        <f t="shared" si="10"/>
        <v>4.7225099999999927</v>
      </c>
      <c r="P23" s="221">
        <f t="shared" si="10"/>
        <v>5.3356699999999933</v>
      </c>
      <c r="Q23" s="221">
        <f>Q16-Q11</f>
        <v>5.7131899999999831</v>
      </c>
      <c r="R23" s="221">
        <f>R16-R11</f>
        <v>5.723340202569851</v>
      </c>
      <c r="S23" s="221">
        <f t="shared" ref="S23:U23" si="11">S16-S11</f>
        <v>5.9015745997596518</v>
      </c>
      <c r="T23" s="221">
        <f t="shared" si="11"/>
        <v>5.475997169270002</v>
      </c>
      <c r="U23" s="221">
        <f t="shared" si="11"/>
        <v>5.560089205610101</v>
      </c>
    </row>
    <row r="24" spans="1:21" ht="13.25">
      <c r="A24" s="250" t="s">
        <v>15</v>
      </c>
      <c r="B24" s="230">
        <v>0.56406136377841842</v>
      </c>
      <c r="C24" s="231">
        <v>0.47259195343597221</v>
      </c>
      <c r="D24" s="231">
        <v>0.43725125107286</v>
      </c>
      <c r="E24" s="231">
        <v>0.40966904949562244</v>
      </c>
      <c r="F24" s="231">
        <v>0.42952642840917926</v>
      </c>
      <c r="G24" s="231">
        <v>0.48539270462057055</v>
      </c>
      <c r="H24" s="231">
        <v>0.45064768600000005</v>
      </c>
      <c r="I24" s="230">
        <v>0.43536434200000002</v>
      </c>
      <c r="J24" s="231">
        <v>0.43</v>
      </c>
      <c r="K24" s="232">
        <v>0.432</v>
      </c>
      <c r="L24" s="231">
        <v>0.50192899999999996</v>
      </c>
      <c r="M24" s="231">
        <v>0.58599999999999997</v>
      </c>
      <c r="N24" s="230">
        <v>0.66747999999999363</v>
      </c>
      <c r="O24" s="231">
        <v>0.60198999999999314</v>
      </c>
      <c r="P24" s="232">
        <v>0.56291999999999398</v>
      </c>
      <c r="Q24" s="232">
        <v>0.63936999999999256</v>
      </c>
      <c r="R24" s="232">
        <v>0.67460961297000033</v>
      </c>
      <c r="S24" s="232">
        <v>0.69972343724999964</v>
      </c>
      <c r="T24" s="402">
        <v>0.72335139400000004</v>
      </c>
      <c r="U24" s="402">
        <v>0.83102087403000002</v>
      </c>
    </row>
    <row r="25" spans="1:21" s="218" customFormat="1">
      <c r="A25" s="219" t="s">
        <v>16</v>
      </c>
      <c r="B25" s="223">
        <f t="shared" ref="B25:P25" si="12">B23-B24</f>
        <v>1.1738574327280598</v>
      </c>
      <c r="C25" s="223">
        <f t="shared" si="12"/>
        <v>1.0823880223856126</v>
      </c>
      <c r="D25" s="223">
        <f t="shared" si="12"/>
        <v>1.5761374210504666</v>
      </c>
      <c r="E25" s="223">
        <f t="shared" si="12"/>
        <v>1.7399338075514108</v>
      </c>
      <c r="F25" s="223">
        <f t="shared" si="12"/>
        <v>1.9466057666661083</v>
      </c>
      <c r="G25" s="223">
        <f t="shared" si="12"/>
        <v>2.3124194098101811</v>
      </c>
      <c r="H25" s="223">
        <f t="shared" si="12"/>
        <v>2.4906384420000016</v>
      </c>
      <c r="I25" s="223">
        <f t="shared" si="12"/>
        <v>3.3036043280000018</v>
      </c>
      <c r="J25" s="223">
        <f t="shared" si="12"/>
        <v>3.2351750069999983</v>
      </c>
      <c r="K25" s="223">
        <f t="shared" si="12"/>
        <v>2.9979999999999998</v>
      </c>
      <c r="L25" s="223">
        <f t="shared" si="12"/>
        <v>3.3980000000000001</v>
      </c>
      <c r="M25" s="223">
        <f t="shared" si="12"/>
        <v>3.4679999999999986</v>
      </c>
      <c r="N25" s="223">
        <f t="shared" si="12"/>
        <v>3.5307799999999969</v>
      </c>
      <c r="O25" s="223">
        <f t="shared" si="12"/>
        <v>4.1205199999999991</v>
      </c>
      <c r="P25" s="223">
        <f t="shared" si="12"/>
        <v>4.7727499999999994</v>
      </c>
      <c r="Q25" s="223">
        <f>Q23-Q24</f>
        <v>5.0738199999999907</v>
      </c>
      <c r="R25" s="223">
        <f>R23-R24</f>
        <v>5.0487305895998507</v>
      </c>
      <c r="S25" s="223">
        <f t="shared" ref="S25:U25" si="13">S23-S24</f>
        <v>5.2018511625096524</v>
      </c>
      <c r="T25" s="223">
        <f t="shared" si="13"/>
        <v>4.7526457752700022</v>
      </c>
      <c r="U25" s="223">
        <f t="shared" si="13"/>
        <v>4.729068331580101</v>
      </c>
    </row>
    <row r="26" spans="1:21">
      <c r="A26" s="251" t="s">
        <v>190</v>
      </c>
      <c r="B26" s="252">
        <f t="shared" ref="B26:U26" si="14">B25-B37</f>
        <v>9.1469410342446045E-2</v>
      </c>
      <c r="C26" s="252">
        <f t="shared" si="14"/>
        <v>6.0979606894963068E-2</v>
      </c>
      <c r="D26" s="252">
        <f t="shared" si="14"/>
        <v>0.70405598446239759</v>
      </c>
      <c r="E26" s="252">
        <f t="shared" si="14"/>
        <v>0.85779438667473751</v>
      </c>
      <c r="F26" s="252">
        <f t="shared" si="14"/>
        <v>1.0323445547269108</v>
      </c>
      <c r="G26" s="252">
        <f t="shared" si="14"/>
        <v>1.2335040965686543</v>
      </c>
      <c r="H26" s="252">
        <f t="shared" si="14"/>
        <v>1.4466222540000016</v>
      </c>
      <c r="I26" s="252">
        <f t="shared" si="14"/>
        <v>2.197543147000002</v>
      </c>
      <c r="J26" s="252">
        <f t="shared" si="14"/>
        <v>1.9321750069999983</v>
      </c>
      <c r="K26" s="252">
        <f t="shared" si="14"/>
        <v>1.5749999999999997</v>
      </c>
      <c r="L26" s="252">
        <f t="shared" si="14"/>
        <v>1.9660000000000002</v>
      </c>
      <c r="M26" s="252">
        <f t="shared" si="14"/>
        <v>1.9329999999999987</v>
      </c>
      <c r="N26" s="252">
        <f t="shared" si="14"/>
        <v>1.9517800000000103</v>
      </c>
      <c r="O26" s="252">
        <f t="shared" si="14"/>
        <v>2.5661200000000157</v>
      </c>
      <c r="P26" s="252">
        <f t="shared" si="14"/>
        <v>3.2034200000000141</v>
      </c>
      <c r="Q26" s="252">
        <f t="shared" si="14"/>
        <v>3.5382000000000047</v>
      </c>
      <c r="R26" s="252">
        <f t="shared" si="14"/>
        <v>3.30553608089985</v>
      </c>
      <c r="S26" s="252">
        <f t="shared" si="14"/>
        <v>3.43275598999965</v>
      </c>
      <c r="T26" s="252">
        <f t="shared" si="14"/>
        <v>2.8876365558200021</v>
      </c>
      <c r="U26" s="252">
        <f t="shared" si="14"/>
        <v>2.6645391987401008</v>
      </c>
    </row>
    <row r="27" spans="1:21">
      <c r="A27" s="229" t="s">
        <v>17</v>
      </c>
      <c r="B27" s="225">
        <v>3.5063273964604389</v>
      </c>
      <c r="C27" s="226">
        <v>3.0642252464719486</v>
      </c>
      <c r="D27" s="226">
        <v>3.7497589806953813</v>
      </c>
      <c r="E27" s="226">
        <v>4.2413601694928165</v>
      </c>
      <c r="F27" s="226">
        <v>4.5675586350705908</v>
      </c>
      <c r="G27" s="226">
        <v>5.0209086704127186</v>
      </c>
      <c r="H27" s="226">
        <v>4.8537111309999998</v>
      </c>
      <c r="I27" s="225">
        <v>5.8712113830000003</v>
      </c>
      <c r="J27" s="226">
        <v>6.7271750069999996</v>
      </c>
      <c r="K27" s="227">
        <v>8.0749999999999993</v>
      </c>
      <c r="L27" s="226">
        <v>8.3439999999999994</v>
      </c>
      <c r="M27" s="226">
        <v>9.7759999999999998</v>
      </c>
      <c r="N27" s="225">
        <v>9.6792200000000079</v>
      </c>
      <c r="O27" s="226">
        <v>9.5308800000000069</v>
      </c>
      <c r="P27" s="227">
        <v>9.629289999999985</v>
      </c>
      <c r="Q27" s="227">
        <v>10.454970000000003</v>
      </c>
      <c r="R27" s="227">
        <v>11.1941245087</v>
      </c>
      <c r="S27" s="227">
        <v>12.006135172510003</v>
      </c>
      <c r="T27" s="227">
        <v>11.655378602239999</v>
      </c>
      <c r="U27" s="227">
        <v>10.482839203279999</v>
      </c>
    </row>
    <row r="28" spans="1:21" s="218" customFormat="1">
      <c r="A28" s="216" t="s">
        <v>111</v>
      </c>
      <c r="B28" s="228">
        <f t="shared" ref="B28:U28" si="15">B27-B37</f>
        <v>2.4239393740748252</v>
      </c>
      <c r="C28" s="228">
        <f t="shared" si="15"/>
        <v>2.0428168309812991</v>
      </c>
      <c r="D28" s="228">
        <f t="shared" si="15"/>
        <v>2.8776775441073124</v>
      </c>
      <c r="E28" s="228">
        <f t="shared" si="15"/>
        <v>3.3592207486161429</v>
      </c>
      <c r="F28" s="228">
        <f t="shared" si="15"/>
        <v>3.6532974231313933</v>
      </c>
      <c r="G28" s="228">
        <f t="shared" si="15"/>
        <v>3.9419933571711918</v>
      </c>
      <c r="H28" s="228">
        <f t="shared" si="15"/>
        <v>3.8096949429999998</v>
      </c>
      <c r="I28" s="228">
        <f t="shared" si="15"/>
        <v>4.7651502020000001</v>
      </c>
      <c r="J28" s="228">
        <f t="shared" si="15"/>
        <v>5.4241750069999997</v>
      </c>
      <c r="K28" s="228">
        <f t="shared" si="15"/>
        <v>6.6519999999999992</v>
      </c>
      <c r="L28" s="228">
        <f t="shared" si="15"/>
        <v>6.911999999999999</v>
      </c>
      <c r="M28" s="228">
        <f t="shared" si="15"/>
        <v>8.2409999999999997</v>
      </c>
      <c r="N28" s="228">
        <f t="shared" si="15"/>
        <v>8.1002200000000215</v>
      </c>
      <c r="O28" s="228">
        <f t="shared" si="15"/>
        <v>7.9764800000000236</v>
      </c>
      <c r="P28" s="228">
        <f t="shared" si="15"/>
        <v>8.0599600000000002</v>
      </c>
      <c r="Q28" s="228">
        <f t="shared" si="15"/>
        <v>8.9193500000000174</v>
      </c>
      <c r="R28" s="228">
        <f t="shared" si="15"/>
        <v>9.4509299999999996</v>
      </c>
      <c r="S28" s="228">
        <f t="shared" si="15"/>
        <v>10.23704</v>
      </c>
      <c r="T28" s="228">
        <f t="shared" si="15"/>
        <v>9.7903693827899989</v>
      </c>
      <c r="U28" s="228">
        <f t="shared" si="15"/>
        <v>8.4183100704399987</v>
      </c>
    </row>
    <row r="29" spans="1:21">
      <c r="A29" s="229" t="s">
        <v>150</v>
      </c>
      <c r="B29" s="230"/>
      <c r="C29" s="231"/>
      <c r="D29" s="231">
        <v>0.34348185414592725</v>
      </c>
      <c r="E29" s="231">
        <v>0.3434770362996355</v>
      </c>
      <c r="F29" s="231">
        <v>0.43545510877237381</v>
      </c>
      <c r="G29" s="231">
        <v>0.3886573615349519</v>
      </c>
      <c r="H29" s="231">
        <v>0.40267959799999997</v>
      </c>
      <c r="I29" s="230">
        <v>0.46986399999999995</v>
      </c>
      <c r="J29" s="230">
        <v>0.50517500699999995</v>
      </c>
      <c r="K29" s="232">
        <v>0.60014790831599996</v>
      </c>
      <c r="L29" s="231">
        <v>0.76900000000000002</v>
      </c>
      <c r="M29" s="231">
        <v>1.0840000000000001</v>
      </c>
      <c r="N29" s="230">
        <v>1.0944100000000001</v>
      </c>
      <c r="O29" s="230">
        <v>1.2216399999999921</v>
      </c>
      <c r="P29" s="232">
        <v>1.4412199999999895</v>
      </c>
      <c r="Q29" s="232">
        <v>1.5095399999999908</v>
      </c>
      <c r="R29" s="232">
        <v>1.646739999999991</v>
      </c>
      <c r="S29" s="232">
        <v>1.8096881975900017</v>
      </c>
      <c r="T29" s="232">
        <v>1.73268649731</v>
      </c>
      <c r="U29" s="232">
        <v>1.61789239334</v>
      </c>
    </row>
    <row r="30" spans="1:21">
      <c r="A30" s="251" t="s">
        <v>151</v>
      </c>
      <c r="B30" s="230">
        <v>1.5702248775453271</v>
      </c>
      <c r="C30" s="231">
        <v>1.61595958271655</v>
      </c>
      <c r="D30" s="231">
        <v>2.0740105330074989</v>
      </c>
      <c r="E30" s="231">
        <v>2.8654076887661848</v>
      </c>
      <c r="F30" s="231">
        <v>3.0164592593721844</v>
      </c>
      <c r="G30" s="231">
        <v>3.3935806278722045</v>
      </c>
      <c r="H30" s="231">
        <v>3.1693997469999999</v>
      </c>
      <c r="I30" s="230">
        <v>3.5021698620000001</v>
      </c>
      <c r="J30" s="230">
        <v>3.972</v>
      </c>
      <c r="K30" s="232">
        <v>4.9580000000000002</v>
      </c>
      <c r="L30" s="231">
        <v>5.5869999999999997</v>
      </c>
      <c r="M30" s="231">
        <v>6.452</v>
      </c>
      <c r="N30" s="230">
        <v>6.3238200000000226</v>
      </c>
      <c r="O30" s="230">
        <v>6.0124000000000102</v>
      </c>
      <c r="P30" s="232">
        <v>5.8710900000000157</v>
      </c>
      <c r="Q30" s="232">
        <v>6.5730000000000324</v>
      </c>
      <c r="R30" s="232">
        <v>6.9412100000000194</v>
      </c>
      <c r="S30" s="232">
        <v>7.4757199999999999</v>
      </c>
      <c r="T30" s="232">
        <v>7.12087574293</v>
      </c>
      <c r="U30" s="232">
        <v>5.7067038581499903</v>
      </c>
    </row>
    <row r="31" spans="1:21">
      <c r="A31" s="229" t="s">
        <v>18</v>
      </c>
      <c r="B31" s="225">
        <v>2.4849189809697894</v>
      </c>
      <c r="C31" s="226">
        <v>2.0580617327050401</v>
      </c>
      <c r="D31" s="226">
        <v>2.0960651891816084</v>
      </c>
      <c r="E31" s="226">
        <v>2.5586789713350107</v>
      </c>
      <c r="F31" s="226">
        <v>2.7422470825069332</v>
      </c>
      <c r="G31" s="226">
        <v>2.8917037314171625</v>
      </c>
      <c r="H31" s="226">
        <v>2.644254901</v>
      </c>
      <c r="I31" s="225">
        <v>2.9242472240000001</v>
      </c>
      <c r="J31" s="226">
        <v>3.85</v>
      </c>
      <c r="K31" s="227">
        <v>4.8319999999999999</v>
      </c>
      <c r="L31" s="226">
        <v>5.2469999999999999</v>
      </c>
      <c r="M31" s="226">
        <v>6.2560000000000002</v>
      </c>
      <c r="N31" s="225">
        <v>6.2545900000000128</v>
      </c>
      <c r="O31" s="226">
        <v>5.9858600000000086</v>
      </c>
      <c r="P31" s="227">
        <v>5.2029199999999793</v>
      </c>
      <c r="Q31" s="227">
        <v>6.1521900000000151</v>
      </c>
      <c r="R31" s="227">
        <v>6.8079790614000109</v>
      </c>
      <c r="S31" s="227">
        <v>6.1448710420399983</v>
      </c>
      <c r="T31" s="227">
        <v>6.0824502895500006</v>
      </c>
      <c r="U31" s="227">
        <v>6.0217662953199902</v>
      </c>
    </row>
    <row r="32" spans="1:21" s="218" customFormat="1">
      <c r="A32" s="216" t="s">
        <v>112</v>
      </c>
      <c r="B32" s="228">
        <f t="shared" ref="B32:U32" si="16">B31-B38</f>
        <v>1.4482656637553988</v>
      </c>
      <c r="C32" s="228">
        <f t="shared" si="16"/>
        <v>1.1128778258330958</v>
      </c>
      <c r="D32" s="228">
        <f t="shared" si="16"/>
        <v>1.0402173401610173</v>
      </c>
      <c r="E32" s="228">
        <f t="shared" si="16"/>
        <v>1.2066208108153424</v>
      </c>
      <c r="F32" s="228">
        <f t="shared" si="16"/>
        <v>1.3132120119154158</v>
      </c>
      <c r="G32" s="228">
        <f t="shared" si="16"/>
        <v>1.6710886445807709</v>
      </c>
      <c r="H32" s="228">
        <f t="shared" si="16"/>
        <v>1.4466189010000001</v>
      </c>
      <c r="I32" s="228">
        <f t="shared" si="16"/>
        <v>1.4756786710000001</v>
      </c>
      <c r="J32" s="228">
        <f t="shared" si="16"/>
        <v>1.9430000000000001</v>
      </c>
      <c r="K32" s="228">
        <f t="shared" si="16"/>
        <v>2.3499999999999996</v>
      </c>
      <c r="L32" s="228">
        <f t="shared" si="16"/>
        <v>2.5139999999999998</v>
      </c>
      <c r="M32" s="228">
        <f t="shared" si="16"/>
        <v>3.2790000000000004</v>
      </c>
      <c r="N32" s="228">
        <f t="shared" si="16"/>
        <v>3.3909200000000128</v>
      </c>
      <c r="O32" s="228">
        <f t="shared" si="16"/>
        <v>3.4988300000000083</v>
      </c>
      <c r="P32" s="228">
        <f t="shared" si="16"/>
        <v>3.0983399999999794</v>
      </c>
      <c r="Q32" s="228">
        <f t="shared" si="16"/>
        <v>3.493680000000015</v>
      </c>
      <c r="R32" s="228">
        <f t="shared" si="16"/>
        <v>3.4350500000000097</v>
      </c>
      <c r="S32" s="228">
        <f t="shared" si="16"/>
        <v>3.5549000000000004</v>
      </c>
      <c r="T32" s="228">
        <f t="shared" si="16"/>
        <v>3.7366585231400009</v>
      </c>
      <c r="U32" s="228">
        <f t="shared" si="16"/>
        <v>3.4969731864999902</v>
      </c>
    </row>
    <row r="33" spans="1:21">
      <c r="A33" s="229" t="s">
        <v>152</v>
      </c>
      <c r="B33" s="230">
        <v>0.68602057756834667</v>
      </c>
      <c r="C33" s="231">
        <v>0.76224508618705189</v>
      </c>
      <c r="D33" s="231">
        <v>0.60309354576595731</v>
      </c>
      <c r="E33" s="231">
        <v>0.80234237518617824</v>
      </c>
      <c r="F33" s="231">
        <v>0.82129427355756557</v>
      </c>
      <c r="G33" s="231">
        <v>1.0179514147419082</v>
      </c>
      <c r="H33" s="231">
        <v>0.99881637300000004</v>
      </c>
      <c r="I33" s="230">
        <v>1.0586546129999999</v>
      </c>
      <c r="J33" s="230">
        <v>1.288</v>
      </c>
      <c r="K33" s="232">
        <v>1.5449999999999999</v>
      </c>
      <c r="L33" s="231">
        <v>1.8520000000000001</v>
      </c>
      <c r="M33" s="231">
        <v>2.2119999999999997</v>
      </c>
      <c r="N33" s="230">
        <v>2.4867299999999797</v>
      </c>
      <c r="O33" s="230">
        <v>2.6189799999999819</v>
      </c>
      <c r="P33" s="232">
        <v>2.3249199999999832</v>
      </c>
      <c r="Q33" s="232">
        <v>2.4933699999999801</v>
      </c>
      <c r="R33" s="232">
        <v>2.4498999999999813</v>
      </c>
      <c r="S33" s="232">
        <v>2.541789541729996</v>
      </c>
      <c r="T33" s="232">
        <v>2.7098806157699999</v>
      </c>
      <c r="U33" s="232">
        <v>2.5255970970400003</v>
      </c>
    </row>
    <row r="34" spans="1:21" s="218" customFormat="1">
      <c r="A34" s="253" t="s">
        <v>19</v>
      </c>
      <c r="B34" s="254">
        <f t="shared" ref="B34:U34" si="17">B25+B32-B28</f>
        <v>0.19818372240863358</v>
      </c>
      <c r="C34" s="254">
        <f t="shared" si="17"/>
        <v>0.15244901723740956</v>
      </c>
      <c r="D34" s="254">
        <f t="shared" si="17"/>
        <v>-0.26132278289582844</v>
      </c>
      <c r="E34" s="254">
        <f t="shared" si="17"/>
        <v>-0.4126661302493897</v>
      </c>
      <c r="F34" s="254">
        <f t="shared" si="17"/>
        <v>-0.39347964454986917</v>
      </c>
      <c r="G34" s="254">
        <f t="shared" si="17"/>
        <v>4.1514697219759977E-2</v>
      </c>
      <c r="H34" s="254">
        <f t="shared" si="17"/>
        <v>0.12756240000000174</v>
      </c>
      <c r="I34" s="254">
        <f t="shared" si="17"/>
        <v>1.4132797000002029E-2</v>
      </c>
      <c r="J34" s="254">
        <f t="shared" si="17"/>
        <v>-0.24600000000000133</v>
      </c>
      <c r="K34" s="254">
        <f t="shared" si="17"/>
        <v>-1.3040000000000003</v>
      </c>
      <c r="L34" s="254">
        <f t="shared" si="17"/>
        <v>-0.99999999999999911</v>
      </c>
      <c r="M34" s="254">
        <f t="shared" si="17"/>
        <v>-1.4940000000000007</v>
      </c>
      <c r="N34" s="254">
        <f t="shared" si="17"/>
        <v>-1.1785200000000113</v>
      </c>
      <c r="O34" s="254">
        <f t="shared" si="17"/>
        <v>-0.35713000000001571</v>
      </c>
      <c r="P34" s="254">
        <f t="shared" si="17"/>
        <v>-0.18887000000002097</v>
      </c>
      <c r="Q34" s="254">
        <f t="shared" si="17"/>
        <v>-0.35185000000001132</v>
      </c>
      <c r="R34" s="254">
        <f t="shared" si="17"/>
        <v>-0.96714941040013969</v>
      </c>
      <c r="S34" s="254">
        <f t="shared" si="17"/>
        <v>-1.4802888374903471</v>
      </c>
      <c r="T34" s="254">
        <f t="shared" si="17"/>
        <v>-1.3010650843799958</v>
      </c>
      <c r="U34" s="254">
        <f t="shared" si="17"/>
        <v>-0.19226855235990747</v>
      </c>
    </row>
    <row r="35" spans="1:21" s="218" customFormat="1">
      <c r="A35" s="219" t="s">
        <v>20</v>
      </c>
      <c r="B35" s="255">
        <f t="shared" ref="B35:P35" si="18">B7-B6</f>
        <v>0.15244901723740867</v>
      </c>
      <c r="C35" s="255">
        <f t="shared" si="18"/>
        <v>7.6224508618702558E-2</v>
      </c>
      <c r="D35" s="255">
        <f t="shared" si="18"/>
        <v>-7.7556370463307545E-2</v>
      </c>
      <c r="E35" s="255">
        <f t="shared" si="18"/>
        <v>5.7252609393604104E-2</v>
      </c>
      <c r="F35" s="255">
        <f t="shared" si="18"/>
        <v>0.12129421410245023</v>
      </c>
      <c r="G35" s="255">
        <f t="shared" si="18"/>
        <v>0.18321447081462594</v>
      </c>
      <c r="H35" s="255">
        <f t="shared" si="18"/>
        <v>0.28118221200000093</v>
      </c>
      <c r="I35" s="255">
        <f t="shared" si="18"/>
        <v>0.35664016900000206</v>
      </c>
      <c r="J35" s="255">
        <f t="shared" si="18"/>
        <v>0.35800000000000054</v>
      </c>
      <c r="K35" s="255">
        <f t="shared" si="18"/>
        <v>-0.24499999999999744</v>
      </c>
      <c r="L35" s="255">
        <f t="shared" si="18"/>
        <v>0.30099999999999838</v>
      </c>
      <c r="M35" s="255">
        <f t="shared" si="18"/>
        <v>-5.1999999999992497E-2</v>
      </c>
      <c r="N35" s="255">
        <f t="shared" si="18"/>
        <v>0.10614999999999952</v>
      </c>
      <c r="O35" s="255">
        <f t="shared" si="18"/>
        <v>0.57549999999999812</v>
      </c>
      <c r="P35" s="255">
        <f t="shared" si="18"/>
        <v>0.34637999999998925</v>
      </c>
      <c r="Q35" s="255">
        <f>Q7-Q6</f>
        <v>0.77104000000000639</v>
      </c>
      <c r="R35" s="255">
        <f>R7-R6</f>
        <v>0.66258514229986787</v>
      </c>
      <c r="S35" s="255">
        <f t="shared" ref="S35:U35" si="19">S7-S6</f>
        <v>-0.65941296796034976</v>
      </c>
      <c r="T35" s="255">
        <f t="shared" si="19"/>
        <v>-0.8202825374199918</v>
      </c>
      <c r="U35" s="255">
        <f t="shared" si="19"/>
        <v>0.26799542362009277</v>
      </c>
    </row>
    <row r="36" spans="1:21">
      <c r="A36" s="216" t="s">
        <v>21</v>
      </c>
      <c r="B36" s="225"/>
      <c r="C36" s="226"/>
      <c r="D36" s="226"/>
      <c r="K36" s="269"/>
      <c r="N36" s="204"/>
      <c r="P36" s="269"/>
      <c r="Q36" s="269"/>
      <c r="R36" s="269"/>
      <c r="S36" s="269"/>
      <c r="T36" s="269"/>
      <c r="U36" s="269"/>
    </row>
    <row r="37" spans="1:21">
      <c r="A37" s="229" t="s">
        <v>22</v>
      </c>
      <c r="B37" s="230">
        <v>1.0823880223856137</v>
      </c>
      <c r="C37" s="231">
        <v>1.0214084154906495</v>
      </c>
      <c r="D37" s="231">
        <v>0.87208143658806903</v>
      </c>
      <c r="E37" s="231">
        <v>0.8821394208766733</v>
      </c>
      <c r="F37" s="231">
        <v>0.9142612119391974</v>
      </c>
      <c r="G37" s="231">
        <v>1.0789153132415268</v>
      </c>
      <c r="H37" s="231">
        <v>1.0440161880000001</v>
      </c>
      <c r="I37" s="230">
        <v>1.1060611810000001</v>
      </c>
      <c r="J37" s="231">
        <v>1.3029999999999999</v>
      </c>
      <c r="K37" s="232">
        <v>1.423</v>
      </c>
      <c r="L37" s="231">
        <v>1.4319999999999999</v>
      </c>
      <c r="M37" s="231">
        <v>1.5349999999999999</v>
      </c>
      <c r="N37" s="230">
        <v>1.5789999999999866</v>
      </c>
      <c r="O37" s="231">
        <v>1.5543999999999831</v>
      </c>
      <c r="P37" s="232">
        <v>1.5693299999999852</v>
      </c>
      <c r="Q37" s="232">
        <v>1.535619999999986</v>
      </c>
      <c r="R37" s="232">
        <v>1.7431945087000007</v>
      </c>
      <c r="S37" s="232">
        <v>1.7690951725100024</v>
      </c>
      <c r="T37" s="232">
        <v>1.8650092194500001</v>
      </c>
      <c r="U37" s="232">
        <v>2.0645291328400002</v>
      </c>
    </row>
    <row r="38" spans="1:21">
      <c r="A38" s="224" t="s">
        <v>23</v>
      </c>
      <c r="B38" s="230">
        <v>1.0366533172143906</v>
      </c>
      <c r="C38" s="231">
        <v>0.94518390687194442</v>
      </c>
      <c r="D38" s="231">
        <v>1.0558478490205911</v>
      </c>
      <c r="E38" s="231">
        <v>1.3520581605196682</v>
      </c>
      <c r="F38" s="231">
        <v>1.4290350705915174</v>
      </c>
      <c r="G38" s="231">
        <v>1.2206150868363916</v>
      </c>
      <c r="H38" s="231">
        <v>1.1976359999999999</v>
      </c>
      <c r="I38" s="230">
        <v>1.4485685530000001</v>
      </c>
      <c r="J38" s="231">
        <v>1.907</v>
      </c>
      <c r="K38" s="232">
        <v>2.4820000000000002</v>
      </c>
      <c r="L38" s="231">
        <v>2.7330000000000001</v>
      </c>
      <c r="M38" s="231">
        <v>2.9769999999999999</v>
      </c>
      <c r="N38" s="230">
        <v>2.8636699999999999</v>
      </c>
      <c r="O38" s="231">
        <v>2.4870300000000003</v>
      </c>
      <c r="P38" s="232">
        <v>2.1045799999999999</v>
      </c>
      <c r="Q38" s="232">
        <v>2.6585100000000002</v>
      </c>
      <c r="R38" s="232">
        <v>3.3729290614000011</v>
      </c>
      <c r="S38" s="232">
        <v>2.589971042039998</v>
      </c>
      <c r="T38" s="232">
        <v>2.3457917664099996</v>
      </c>
      <c r="U38" s="232">
        <v>2.52479310882</v>
      </c>
    </row>
    <row r="39" spans="1:21">
      <c r="A39" s="224" t="s">
        <v>173</v>
      </c>
      <c r="B39" s="230">
        <f t="shared" ref="B39:P39" si="20">B38-B37</f>
        <v>-4.5734705171223133E-2</v>
      </c>
      <c r="C39" s="230">
        <f t="shared" si="20"/>
        <v>-7.6224508618705111E-2</v>
      </c>
      <c r="D39" s="230">
        <f t="shared" si="20"/>
        <v>0.18376641243252212</v>
      </c>
      <c r="E39" s="230">
        <f t="shared" si="20"/>
        <v>0.46991873964299491</v>
      </c>
      <c r="F39" s="230">
        <f t="shared" si="20"/>
        <v>0.51477385865231995</v>
      </c>
      <c r="G39" s="230">
        <f t="shared" si="20"/>
        <v>0.14169977359486485</v>
      </c>
      <c r="H39" s="230">
        <f t="shared" si="20"/>
        <v>0.15361981199999986</v>
      </c>
      <c r="I39" s="230">
        <f t="shared" si="20"/>
        <v>0.34250737200000003</v>
      </c>
      <c r="J39" s="230">
        <f t="shared" si="20"/>
        <v>0.60400000000000009</v>
      </c>
      <c r="K39" s="230">
        <f t="shared" si="20"/>
        <v>1.0590000000000002</v>
      </c>
      <c r="L39" s="230">
        <f t="shared" si="20"/>
        <v>1.3010000000000002</v>
      </c>
      <c r="M39" s="230">
        <f t="shared" si="20"/>
        <v>1.4419999999999999</v>
      </c>
      <c r="N39" s="230">
        <f t="shared" si="20"/>
        <v>1.2846700000000133</v>
      </c>
      <c r="O39" s="230">
        <f t="shared" si="20"/>
        <v>0.93263000000001717</v>
      </c>
      <c r="P39" s="230">
        <f t="shared" si="20"/>
        <v>0.53525000000001466</v>
      </c>
      <c r="Q39" s="230">
        <f>Q38-Q37</f>
        <v>1.1228900000000142</v>
      </c>
      <c r="R39" s="230">
        <f>R38-R37</f>
        <v>1.6297345527000004</v>
      </c>
      <c r="S39" s="230">
        <f t="shared" ref="S39:U39" si="21">S38-S37</f>
        <v>0.82087586952999558</v>
      </c>
      <c r="T39" s="230">
        <f t="shared" si="21"/>
        <v>0.48078254695999956</v>
      </c>
      <c r="U39" s="230">
        <f t="shared" si="21"/>
        <v>0.4602639759799998</v>
      </c>
    </row>
    <row r="40" spans="1:21" s="210" customFormat="1">
      <c r="A40" s="510" t="s">
        <v>24</v>
      </c>
      <c r="B40" s="513">
        <f>C40-C39</f>
        <v>7.8040830862960018</v>
      </c>
      <c r="C40" s="513">
        <f>D40-D39</f>
        <v>7.7278585776772966</v>
      </c>
      <c r="D40" s="513">
        <f>E40-E39</f>
        <v>7.9116249901098188</v>
      </c>
      <c r="E40" s="513">
        <f>F40-F39</f>
        <v>8.3815437297528135</v>
      </c>
      <c r="F40" s="513">
        <f>G40-G39</f>
        <v>8.8963175884051342</v>
      </c>
      <c r="G40" s="513">
        <v>9.0380173619999997</v>
      </c>
      <c r="H40" s="513">
        <v>9.6038359999999994</v>
      </c>
      <c r="I40" s="513">
        <v>10.421405578000002</v>
      </c>
      <c r="J40" s="513">
        <v>10.713310256</v>
      </c>
      <c r="K40" s="513">
        <v>12.265359372000001</v>
      </c>
      <c r="L40" s="512">
        <v>13.601804912</v>
      </c>
      <c r="M40" s="512">
        <v>15.106007759000001</v>
      </c>
      <c r="N40" s="512">
        <v>16.537470097789999</v>
      </c>
      <c r="O40" s="512">
        <v>17.47378164177</v>
      </c>
      <c r="P40" s="513">
        <v>18.185273751</v>
      </c>
      <c r="Q40" s="513">
        <v>19.279912693</v>
      </c>
      <c r="R40" s="513">
        <v>21.202003266999998</v>
      </c>
      <c r="S40" s="513">
        <v>22.059932036999999</v>
      </c>
      <c r="T40" s="513">
        <v>22.755287012749999</v>
      </c>
      <c r="U40" s="513">
        <v>21.60910349053</v>
      </c>
    </row>
    <row r="41" spans="1:21">
      <c r="A41" s="259"/>
      <c r="B41" s="212"/>
      <c r="C41" s="212"/>
      <c r="D41" s="212"/>
      <c r="E41" s="212"/>
      <c r="F41" s="212"/>
      <c r="G41" s="212"/>
      <c r="H41" s="212"/>
      <c r="I41" s="212"/>
      <c r="J41" s="212"/>
      <c r="K41" s="269"/>
      <c r="L41" s="212"/>
      <c r="M41" s="212"/>
      <c r="N41" s="212"/>
      <c r="O41" s="212"/>
      <c r="P41" s="269"/>
      <c r="Q41" s="269"/>
      <c r="R41" s="269"/>
      <c r="S41" s="269"/>
      <c r="T41" s="269"/>
      <c r="U41" s="269"/>
    </row>
    <row r="42" spans="1:21">
      <c r="A42" s="260" t="s">
        <v>25</v>
      </c>
      <c r="E42" s="272"/>
      <c r="K42" s="269"/>
      <c r="N42" s="204"/>
      <c r="P42" s="269"/>
      <c r="Q42" s="269"/>
      <c r="R42" s="269"/>
      <c r="S42" s="269"/>
      <c r="T42" s="269"/>
      <c r="U42" s="269"/>
    </row>
    <row r="43" spans="1:21">
      <c r="A43" s="229" t="s">
        <v>191</v>
      </c>
      <c r="B43" s="261">
        <f t="shared" ref="B43:P43" si="22">B23/B$16</f>
        <v>0.28643216080402006</v>
      </c>
      <c r="C43" s="261">
        <f t="shared" si="22"/>
        <v>0.24113475177304949</v>
      </c>
      <c r="D43" s="261">
        <f t="shared" si="22"/>
        <v>0.27340191610333098</v>
      </c>
      <c r="E43" s="261">
        <f t="shared" si="22"/>
        <v>0.26669796111768096</v>
      </c>
      <c r="F43" s="261">
        <f t="shared" si="22"/>
        <v>0.21869846346263874</v>
      </c>
      <c r="G43" s="261">
        <f t="shared" si="22"/>
        <v>0.20093397527447487</v>
      </c>
      <c r="H43" s="261">
        <f t="shared" si="22"/>
        <v>0.1695468164881426</v>
      </c>
      <c r="I43" s="261">
        <f t="shared" si="22"/>
        <v>0.18462458254505082</v>
      </c>
      <c r="J43" s="261">
        <f t="shared" si="22"/>
        <v>0.16367503268878661</v>
      </c>
      <c r="K43" s="261">
        <f t="shared" si="22"/>
        <v>0.14232955724303911</v>
      </c>
      <c r="L43" s="261">
        <f t="shared" si="22"/>
        <v>0.15556779289161915</v>
      </c>
      <c r="M43" s="261">
        <f t="shared" si="22"/>
        <v>0.15478599518918706</v>
      </c>
      <c r="N43" s="261">
        <f t="shared" si="22"/>
        <v>0.15435732795260851</v>
      </c>
      <c r="O43" s="261">
        <f t="shared" si="22"/>
        <v>0.16173976478002045</v>
      </c>
      <c r="P43" s="261">
        <f t="shared" si="22"/>
        <v>0.17316062348240321</v>
      </c>
      <c r="Q43" s="261">
        <f>Q23/Q$16</f>
        <v>0.17811372016965374</v>
      </c>
      <c r="R43" s="261">
        <f>R23/R$16</f>
        <v>0.17224314941701716</v>
      </c>
      <c r="S43" s="261">
        <f t="shared" ref="S43:U43" si="23">S23/S$16</f>
        <v>0.17005756571745001</v>
      </c>
      <c r="T43" s="261">
        <f t="shared" si="23"/>
        <v>0.15351541997595899</v>
      </c>
      <c r="U43" s="261">
        <f t="shared" si="23"/>
        <v>0.15879250977237502</v>
      </c>
    </row>
    <row r="44" spans="1:21">
      <c r="A44" s="229" t="s">
        <v>192</v>
      </c>
      <c r="B44" s="261">
        <f t="shared" ref="B44:P44" si="24">B25/B$16</f>
        <v>0.19346733668341706</v>
      </c>
      <c r="C44" s="261">
        <f t="shared" si="24"/>
        <v>0.16784869976359323</v>
      </c>
      <c r="D44" s="261">
        <f t="shared" si="24"/>
        <v>0.21402672863104544</v>
      </c>
      <c r="E44" s="261">
        <f t="shared" si="24"/>
        <v>0.21587094445489549</v>
      </c>
      <c r="F44" s="261">
        <f t="shared" si="24"/>
        <v>0.17916498544135118</v>
      </c>
      <c r="G44" s="261">
        <f t="shared" si="24"/>
        <v>0.16607391973122257</v>
      </c>
      <c r="H44" s="261">
        <f t="shared" si="24"/>
        <v>0.14356978562681591</v>
      </c>
      <c r="I44" s="261">
        <f t="shared" si="24"/>
        <v>0.163126953923105</v>
      </c>
      <c r="J44" s="261">
        <f t="shared" si="24"/>
        <v>0.1444726033581922</v>
      </c>
      <c r="K44" s="261">
        <f t="shared" si="24"/>
        <v>0.12440350222000912</v>
      </c>
      <c r="L44" s="261">
        <f t="shared" si="24"/>
        <v>0.13554589333439707</v>
      </c>
      <c r="M44" s="261">
        <f t="shared" si="24"/>
        <v>0.13241189721660107</v>
      </c>
      <c r="N44" s="261">
        <f t="shared" si="24"/>
        <v>0.12981610628891774</v>
      </c>
      <c r="O44" s="261">
        <f t="shared" si="24"/>
        <v>0.14112239795603834</v>
      </c>
      <c r="P44" s="261">
        <f t="shared" si="24"/>
        <v>0.15489195653510074</v>
      </c>
      <c r="Q44" s="261">
        <f>Q25/Q$16</f>
        <v>0.1581807984105541</v>
      </c>
      <c r="R44" s="261">
        <f>R25/R$16</f>
        <v>0.15194086434356058</v>
      </c>
      <c r="S44" s="261">
        <f t="shared" ref="S44:U44" si="25">S25/S$16</f>
        <v>0.14989459693636778</v>
      </c>
      <c r="T44" s="261">
        <f t="shared" si="25"/>
        <v>0.13323681324780601</v>
      </c>
      <c r="U44" s="261">
        <f t="shared" si="25"/>
        <v>0.1350590973430727</v>
      </c>
    </row>
    <row r="45" spans="1:21">
      <c r="A45" s="229" t="s">
        <v>378</v>
      </c>
      <c r="B45" s="261">
        <f>+B25/(B16-B13)</f>
        <v>0.19346733668341706</v>
      </c>
      <c r="C45" s="261">
        <f t="shared" ref="C45:U45" si="26">+C25/(C16-C13)</f>
        <v>0.18783068783068768</v>
      </c>
      <c r="D45" s="261">
        <f t="shared" si="26"/>
        <v>0.23683567626336965</v>
      </c>
      <c r="E45" s="261">
        <f t="shared" si="26"/>
        <v>0.24035235759127652</v>
      </c>
      <c r="F45" s="261">
        <f t="shared" si="26"/>
        <v>0.24071911955805672</v>
      </c>
      <c r="G45" s="261">
        <f t="shared" si="26"/>
        <v>0.23930136561245877</v>
      </c>
      <c r="H45" s="261">
        <f t="shared" si="26"/>
        <v>0.21963530788997865</v>
      </c>
      <c r="I45" s="261">
        <f t="shared" si="26"/>
        <v>0.25284815546994854</v>
      </c>
      <c r="J45" s="261">
        <f t="shared" si="26"/>
        <v>0.22107250287002858</v>
      </c>
      <c r="K45" s="261">
        <f t="shared" si="26"/>
        <v>0.1876095118898623</v>
      </c>
      <c r="L45" s="261">
        <f t="shared" si="26"/>
        <v>0.20296854943192105</v>
      </c>
      <c r="M45" s="261">
        <f t="shared" si="26"/>
        <v>0.19495193659002746</v>
      </c>
      <c r="N45" s="261">
        <f t="shared" si="26"/>
        <v>0.18822083181626004</v>
      </c>
      <c r="O45" s="261">
        <f t="shared" si="26"/>
        <v>0.20087917423727947</v>
      </c>
      <c r="P45" s="261">
        <f t="shared" si="26"/>
        <v>0.21715688393350727</v>
      </c>
      <c r="Q45" s="261">
        <f t="shared" si="26"/>
        <v>0.2195922081521833</v>
      </c>
      <c r="R45" s="261">
        <f t="shared" si="26"/>
        <v>0.20788905305870414</v>
      </c>
      <c r="S45" s="261">
        <f t="shared" si="26"/>
        <v>0.2051672799701153</v>
      </c>
      <c r="T45" s="261">
        <f t="shared" si="26"/>
        <v>0.18395618459534055</v>
      </c>
      <c r="U45" s="261">
        <f t="shared" si="26"/>
        <v>0.18548125969311818</v>
      </c>
    </row>
    <row r="46" spans="1:21">
      <c r="A46" s="229" t="s">
        <v>26</v>
      </c>
      <c r="B46" s="273">
        <f t="shared" ref="B46:P46" si="27">B40/B$16</f>
        <v>1.2862168163410719</v>
      </c>
      <c r="C46" s="273">
        <f t="shared" si="27"/>
        <v>1.1983789430348621</v>
      </c>
      <c r="D46" s="273">
        <f t="shared" si="27"/>
        <v>1.0743347579808611</v>
      </c>
      <c r="E46" s="273">
        <f t="shared" si="27"/>
        <v>1.0398853985589254</v>
      </c>
      <c r="F46" s="273">
        <f t="shared" si="27"/>
        <v>0.81881428612948193</v>
      </c>
      <c r="G46" s="273">
        <f t="shared" si="27"/>
        <v>0.64909460781138928</v>
      </c>
      <c r="H46" s="273">
        <f t="shared" si="27"/>
        <v>0.55360129855214701</v>
      </c>
      <c r="I46" s="273">
        <f t="shared" si="27"/>
        <v>0.51459314698427616</v>
      </c>
      <c r="J46" s="273">
        <f t="shared" si="27"/>
        <v>0.47842228625016742</v>
      </c>
      <c r="K46" s="273">
        <f t="shared" si="27"/>
        <v>0.5089571920826591</v>
      </c>
      <c r="L46" s="273">
        <f t="shared" si="27"/>
        <v>0.54257469033467631</v>
      </c>
      <c r="M46" s="273">
        <f t="shared" si="27"/>
        <v>0.57676330644114393</v>
      </c>
      <c r="N46" s="273">
        <f t="shared" si="27"/>
        <v>0.60803277914922682</v>
      </c>
      <c r="O46" s="273">
        <f t="shared" si="27"/>
        <v>0.59845407051701816</v>
      </c>
      <c r="P46" s="273">
        <f t="shared" si="27"/>
        <v>0.59017393146902741</v>
      </c>
      <c r="Q46" s="273">
        <f>Q40/Q$16</f>
        <v>0.60106822533407211</v>
      </c>
      <c r="R46" s="273">
        <f>R40/R$16</f>
        <v>0.63807142112890969</v>
      </c>
      <c r="S46" s="273">
        <f t="shared" ref="S46:U46" si="28">S40/S$16</f>
        <v>0.63567074832153958</v>
      </c>
      <c r="T46" s="273">
        <f t="shared" si="28"/>
        <v>0.63792718192757714</v>
      </c>
      <c r="U46" s="273">
        <f t="shared" si="28"/>
        <v>0.6171418569561834</v>
      </c>
    </row>
    <row r="47" spans="1:21">
      <c r="A47" s="229" t="s">
        <v>379</v>
      </c>
      <c r="B47" s="273">
        <f t="shared" ref="B47:U47" si="29">+B40/(B16-B13)</f>
        <v>1.2862168163410719</v>
      </c>
      <c r="C47" s="273">
        <f t="shared" si="29"/>
        <v>1.341043102919965</v>
      </c>
      <c r="D47" s="273">
        <f t="shared" si="29"/>
        <v>1.1888272112884744</v>
      </c>
      <c r="E47" s="273">
        <f t="shared" si="29"/>
        <v>1.1578163416086997</v>
      </c>
      <c r="F47" s="273">
        <f>+F40/(F16-F13)</f>
        <v>1.1001270898613655</v>
      </c>
      <c r="G47" s="273">
        <f t="shared" si="29"/>
        <v>0.93530173980560471</v>
      </c>
      <c r="H47" s="273">
        <f t="shared" si="29"/>
        <v>0.84690794184122675</v>
      </c>
      <c r="I47" s="273">
        <f t="shared" si="29"/>
        <v>0.79762372129981429</v>
      </c>
      <c r="J47" s="273">
        <f t="shared" si="29"/>
        <v>0.73208352166188329</v>
      </c>
      <c r="K47" s="273">
        <f t="shared" si="29"/>
        <v>0.76754439123904883</v>
      </c>
      <c r="L47" s="273">
        <f t="shared" si="29"/>
        <v>0.81245986246162993</v>
      </c>
      <c r="M47" s="273">
        <f t="shared" si="29"/>
        <v>0.84917689352970938</v>
      </c>
      <c r="N47" s="273">
        <f t="shared" si="29"/>
        <v>0.88158887779543438</v>
      </c>
      <c r="O47" s="273">
        <f t="shared" si="29"/>
        <v>0.85186307237952785</v>
      </c>
      <c r="P47" s="273">
        <f t="shared" si="29"/>
        <v>0.82741760646272355</v>
      </c>
      <c r="Q47" s="273">
        <f t="shared" si="29"/>
        <v>0.8344242801749342</v>
      </c>
      <c r="R47" s="273">
        <f t="shared" si="29"/>
        <v>0.87302427885610767</v>
      </c>
      <c r="S47" s="273">
        <f t="shared" si="29"/>
        <v>0.8700703097728234</v>
      </c>
      <c r="T47" s="273">
        <f t="shared" si="29"/>
        <v>0.8807674664118188</v>
      </c>
      <c r="U47" s="273">
        <f t="shared" si="29"/>
        <v>0.84754193748840578</v>
      </c>
    </row>
    <row r="48" spans="1:21">
      <c r="A48" s="251" t="s">
        <v>27</v>
      </c>
      <c r="B48" s="262">
        <f t="shared" ref="B48:R48" si="30">(B24+B37)/B$16</f>
        <v>0.271356783919598</v>
      </c>
      <c r="C48" s="262">
        <f t="shared" si="30"/>
        <v>0.23167848699763596</v>
      </c>
      <c r="D48" s="262">
        <f t="shared" si="30"/>
        <v>0.17779680127319952</v>
      </c>
      <c r="E48" s="262">
        <f t="shared" si="30"/>
        <v>0.16027271459627732</v>
      </c>
      <c r="F48" s="262">
        <f t="shared" si="30"/>
        <v>0.12368179378797704</v>
      </c>
      <c r="G48" s="262">
        <f t="shared" si="30"/>
        <v>0.11234586731593954</v>
      </c>
      <c r="H48" s="262">
        <f t="shared" si="30"/>
        <v>8.6158058253533565E-2</v>
      </c>
      <c r="I48" s="262">
        <f t="shared" si="30"/>
        <v>7.6113246412455635E-2</v>
      </c>
      <c r="J48" s="262">
        <f t="shared" si="30"/>
        <v>7.7390255883535028E-2</v>
      </c>
      <c r="K48" s="262">
        <f t="shared" si="30"/>
        <v>7.697414830490891E-2</v>
      </c>
      <c r="L48" s="262">
        <f t="shared" si="30"/>
        <v>7.714424189237705E-2</v>
      </c>
      <c r="M48" s="262">
        <f t="shared" si="30"/>
        <v>8.0982016723301894E-2</v>
      </c>
      <c r="N48" s="262">
        <f t="shared" si="30"/>
        <v>8.2596278005405505E-2</v>
      </c>
      <c r="O48" s="262">
        <f t="shared" si="30"/>
        <v>7.3853525217307092E-2</v>
      </c>
      <c r="P48" s="262">
        <f t="shared" si="30"/>
        <v>6.9198758435276383E-2</v>
      </c>
      <c r="Q48" s="262">
        <f t="shared" si="30"/>
        <v>6.7807225075972005E-2</v>
      </c>
      <c r="R48" s="262">
        <f t="shared" si="30"/>
        <v>7.2763488076926577E-2</v>
      </c>
      <c r="S48" s="262">
        <f t="shared" ref="S48:U48" si="31">(S24+S37)/S$16</f>
        <v>7.1140553402616255E-2</v>
      </c>
      <c r="T48" s="262">
        <f t="shared" si="31"/>
        <v>7.256272316078978E-2</v>
      </c>
      <c r="U48" s="262">
        <f t="shared" si="31"/>
        <v>8.269501365164747E-2</v>
      </c>
    </row>
    <row r="49" spans="1:21" s="210" customFormat="1">
      <c r="A49" s="358" t="s">
        <v>165</v>
      </c>
      <c r="B49" s="359"/>
      <c r="C49" s="360"/>
      <c r="D49" s="360"/>
      <c r="E49" s="360"/>
      <c r="F49" s="360"/>
      <c r="G49" s="360"/>
      <c r="H49" s="360"/>
      <c r="I49" s="359"/>
      <c r="J49" s="360"/>
      <c r="K49" s="360"/>
      <c r="L49" s="360"/>
      <c r="M49" s="360"/>
    </row>
    <row r="50" spans="1:21" s="210" customFormat="1">
      <c r="A50" s="361" t="s">
        <v>28</v>
      </c>
      <c r="B50" s="728"/>
      <c r="C50" s="728"/>
      <c r="D50" s="728"/>
      <c r="E50" s="728"/>
      <c r="F50" s="728"/>
      <c r="G50" s="728"/>
      <c r="H50" s="728"/>
      <c r="I50" s="728"/>
      <c r="J50" s="728"/>
      <c r="K50" s="728"/>
      <c r="L50" s="728"/>
      <c r="M50" s="728"/>
      <c r="N50" s="728"/>
      <c r="O50" s="728"/>
      <c r="P50" s="728"/>
      <c r="Q50" s="728"/>
      <c r="R50" s="728"/>
      <c r="S50" s="728"/>
      <c r="T50" s="728"/>
      <c r="U50" s="728"/>
    </row>
    <row r="51" spans="1:21" s="210" customFormat="1">
      <c r="A51" s="290" t="s">
        <v>250</v>
      </c>
      <c r="B51" s="363"/>
      <c r="I51" s="363"/>
    </row>
    <row r="52" spans="1:21" s="210" customFormat="1">
      <c r="A52" s="290" t="s">
        <v>257</v>
      </c>
      <c r="B52" s="363"/>
      <c r="I52" s="363"/>
    </row>
    <row r="53" spans="1:21" s="210" customFormat="1">
      <c r="A53" s="500" t="s">
        <v>254</v>
      </c>
      <c r="B53" s="363"/>
      <c r="I53" s="363"/>
    </row>
    <row r="54" spans="1:21" s="210" customFormat="1">
      <c r="A54" s="259" t="s">
        <v>258</v>
      </c>
      <c r="B54" s="363"/>
      <c r="I54" s="363"/>
    </row>
    <row r="55" spans="1:21" s="210" customFormat="1">
      <c r="A55" s="364" t="s">
        <v>166</v>
      </c>
      <c r="B55" s="363"/>
      <c r="I55" s="363"/>
    </row>
    <row r="56" spans="1:21">
      <c r="B56" s="274">
        <v>1996</v>
      </c>
      <c r="C56" s="274">
        <v>1997</v>
      </c>
      <c r="D56" s="274">
        <v>1998</v>
      </c>
      <c r="E56" s="274">
        <v>1999</v>
      </c>
      <c r="F56" s="274">
        <v>2000</v>
      </c>
      <c r="G56" s="274">
        <v>2001</v>
      </c>
      <c r="H56" s="274">
        <v>2002</v>
      </c>
      <c r="I56" s="274">
        <v>2003</v>
      </c>
      <c r="J56" s="274">
        <v>2004</v>
      </c>
      <c r="K56" s="275">
        <v>2005</v>
      </c>
      <c r="L56" s="274">
        <v>2006</v>
      </c>
      <c r="M56" s="274">
        <v>2007</v>
      </c>
      <c r="N56" s="274">
        <v>2008</v>
      </c>
      <c r="O56" s="274">
        <v>2009</v>
      </c>
      <c r="P56" s="274">
        <v>2010</v>
      </c>
      <c r="Q56" s="274" t="s">
        <v>122</v>
      </c>
    </row>
    <row r="57" spans="1:21">
      <c r="A57" s="276" t="s">
        <v>154</v>
      </c>
      <c r="B57" s="276"/>
      <c r="C57" s="276"/>
      <c r="D57" s="276"/>
      <c r="E57" s="276"/>
      <c r="F57" s="276"/>
      <c r="G57" s="276"/>
      <c r="H57" s="276"/>
      <c r="I57" s="277">
        <v>2.0299999999999998</v>
      </c>
      <c r="J57" s="278">
        <v>2.5776722490000004</v>
      </c>
      <c r="K57" s="277">
        <v>2.93</v>
      </c>
      <c r="L57" s="278">
        <v>3.2416459550000001</v>
      </c>
      <c r="M57" s="278">
        <v>3.4620000000000002</v>
      </c>
      <c r="N57" s="278">
        <v>3.6714813100000003</v>
      </c>
      <c r="O57" s="278">
        <v>4.0640342609999998</v>
      </c>
      <c r="P57" s="278">
        <v>4.3616814420000001</v>
      </c>
      <c r="Q57" s="279"/>
    </row>
    <row r="58" spans="1:21">
      <c r="A58" s="276" t="s">
        <v>155</v>
      </c>
      <c r="B58" s="276"/>
      <c r="C58" s="276"/>
      <c r="D58" s="278">
        <v>0.50761475416833735</v>
      </c>
      <c r="E58" s="278">
        <v>0.57705190370710269</v>
      </c>
      <c r="F58" s="278">
        <v>0.65027252426607229</v>
      </c>
      <c r="G58" s="278">
        <v>0.8871159184584172</v>
      </c>
      <c r="H58" s="278">
        <v>1.254656167</v>
      </c>
      <c r="I58" s="280">
        <v>1.8183013860000001</v>
      </c>
      <c r="J58" s="280">
        <v>2.2607548609999997</v>
      </c>
      <c r="K58" s="280">
        <v>2.452</v>
      </c>
      <c r="L58" s="280"/>
      <c r="M58" s="276"/>
      <c r="N58" s="276"/>
      <c r="O58" s="276"/>
      <c r="P58" s="276"/>
      <c r="Q58" s="276"/>
    </row>
    <row r="59" spans="1:21">
      <c r="A59" s="276" t="s">
        <v>156</v>
      </c>
      <c r="B59" s="276"/>
      <c r="C59" s="278">
        <v>0.47998650445074909</v>
      </c>
      <c r="D59" s="280">
        <v>0.5601986543325248</v>
      </c>
      <c r="E59" s="280">
        <v>0.64204749610111644</v>
      </c>
      <c r="F59" s="280">
        <v>0.70751227290813279</v>
      </c>
      <c r="G59" s="280"/>
      <c r="H59" s="276"/>
      <c r="I59" s="276"/>
      <c r="J59" s="280"/>
      <c r="K59" s="276"/>
      <c r="L59" s="276"/>
      <c r="M59" s="276"/>
      <c r="N59" s="276"/>
      <c r="O59" s="276"/>
      <c r="P59" s="280"/>
      <c r="Q59" s="280"/>
    </row>
    <row r="60" spans="1:21">
      <c r="A60" s="276" t="s">
        <v>157</v>
      </c>
      <c r="B60" s="280">
        <v>2.498636249</v>
      </c>
      <c r="C60" s="280">
        <v>3.1562877280000001</v>
      </c>
      <c r="D60" s="280">
        <v>3.6774199999999997</v>
      </c>
      <c r="E60" s="280">
        <v>4.2160000000000002</v>
      </c>
      <c r="F60" s="280"/>
      <c r="G60" s="276"/>
      <c r="H60" s="276"/>
      <c r="I60" s="276"/>
      <c r="J60" s="276"/>
      <c r="K60" s="276"/>
      <c r="L60" s="276"/>
      <c r="M60" s="276"/>
      <c r="N60" s="276"/>
      <c r="O60" s="280"/>
      <c r="P60" s="280"/>
      <c r="Q60" s="280"/>
    </row>
    <row r="61" spans="1:21">
      <c r="A61" s="242" t="s">
        <v>158</v>
      </c>
      <c r="I61" s="205"/>
      <c r="J61" s="212"/>
      <c r="L61" s="212"/>
      <c r="M61" s="212"/>
      <c r="N61" s="212"/>
      <c r="O61" s="212"/>
      <c r="P61" s="212"/>
    </row>
  </sheetData>
  <phoneticPr fontId="55" type="noConversion"/>
  <pageMargins left="0.78740157499999996" right="0.78740157499999996" top="0.984251969" bottom="0.984251969" header="0.4921259845" footer="0.4921259845"/>
  <pageSetup paperSize="8" scale="76"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dimension ref="B1:I54"/>
  <sheetViews>
    <sheetView topLeftCell="A16" workbookViewId="0">
      <selection activeCell="B25" sqref="B25:B28"/>
    </sheetView>
  </sheetViews>
  <sheetFormatPr baseColWidth="10" defaultColWidth="11.44140625" defaultRowHeight="12.7"/>
  <cols>
    <col min="1" max="1" width="2.6640625" style="640" customWidth="1"/>
    <col min="2" max="2" width="49" style="640" customWidth="1"/>
    <col min="3" max="6" width="8.6640625" style="640" customWidth="1"/>
    <col min="7" max="7" width="9.33203125" style="640" customWidth="1"/>
    <col min="8" max="8" width="9" style="640" customWidth="1"/>
    <col min="9" max="9" width="9.44140625" style="640" customWidth="1"/>
    <col min="10" max="16384" width="11.44140625" style="640"/>
  </cols>
  <sheetData>
    <row r="1" spans="2:9" ht="17.850000000000001">
      <c r="B1" s="144" t="s">
        <v>36</v>
      </c>
    </row>
    <row r="2" spans="2:9">
      <c r="B2" s="676"/>
    </row>
    <row r="3" spans="2:9" ht="17.850000000000001">
      <c r="B3" s="145" t="s">
        <v>359</v>
      </c>
    </row>
    <row r="4" spans="2:9">
      <c r="B4" s="210" t="s">
        <v>229</v>
      </c>
    </row>
    <row r="5" spans="2:9" ht="14.4">
      <c r="B5" s="644"/>
      <c r="C5" s="703">
        <v>2012</v>
      </c>
      <c r="D5" s="703">
        <v>2013</v>
      </c>
      <c r="E5" s="704">
        <v>2014</v>
      </c>
      <c r="F5" s="704">
        <v>2015</v>
      </c>
      <c r="G5" s="704" t="s">
        <v>385</v>
      </c>
      <c r="H5" s="704" t="s">
        <v>437</v>
      </c>
      <c r="I5" s="704" t="s">
        <v>438</v>
      </c>
    </row>
    <row r="6" spans="2:9" s="648" customFormat="1" ht="14.4">
      <c r="B6" s="645" t="s">
        <v>353</v>
      </c>
      <c r="C6" s="652">
        <v>19.232752333000001</v>
      </c>
      <c r="D6" s="652">
        <v>20.143431591999999</v>
      </c>
      <c r="E6" s="652">
        <v>21.077430069999998</v>
      </c>
      <c r="F6" s="652">
        <v>22.614224037</v>
      </c>
      <c r="G6" s="652">
        <v>23.454428745000001</v>
      </c>
      <c r="H6" s="836">
        <v>24.717497842</v>
      </c>
      <c r="I6" s="836">
        <v>25.381176427</v>
      </c>
    </row>
    <row r="7" spans="2:9">
      <c r="B7" s="649" t="s">
        <v>321</v>
      </c>
      <c r="C7" s="647">
        <v>5.7739980480000002</v>
      </c>
      <c r="D7" s="647">
        <v>5.9961444779999997</v>
      </c>
      <c r="E7" s="647">
        <v>6.1982281779999999</v>
      </c>
      <c r="F7" s="647">
        <v>6.2543673740000001</v>
      </c>
      <c r="G7" s="647">
        <v>6.3342369869999997</v>
      </c>
      <c r="H7" s="715">
        <v>6.656952177</v>
      </c>
      <c r="I7" s="715">
        <v>6.8190515569999999</v>
      </c>
    </row>
    <row r="8" spans="2:9">
      <c r="B8" s="649" t="s">
        <v>322</v>
      </c>
      <c r="C8" s="647">
        <v>6.2686546209999996</v>
      </c>
      <c r="D8" s="647">
        <v>6.7244730979999998</v>
      </c>
      <c r="E8" s="647">
        <v>7.2130181220000003</v>
      </c>
      <c r="F8" s="647">
        <v>7.7542872349999996</v>
      </c>
      <c r="G8" s="647">
        <v>8.2828400700000007</v>
      </c>
      <c r="H8" s="715">
        <v>9.0363473659999993</v>
      </c>
      <c r="I8" s="715">
        <v>9.4460058020000002</v>
      </c>
    </row>
    <row r="9" spans="2:9">
      <c r="B9" s="649" t="s">
        <v>323</v>
      </c>
      <c r="C9" s="647">
        <v>0.67218431700000003</v>
      </c>
      <c r="D9" s="647">
        <v>0.69774750500000005</v>
      </c>
      <c r="E9" s="647">
        <v>0.72149048500000001</v>
      </c>
      <c r="F9" s="647">
        <v>0.75309821899999996</v>
      </c>
      <c r="G9" s="647">
        <v>0.84240231099999996</v>
      </c>
      <c r="H9" s="715">
        <v>0.67703726099999995</v>
      </c>
      <c r="I9" s="715">
        <v>0.61769169599999996</v>
      </c>
    </row>
    <row r="10" spans="2:9">
      <c r="B10" s="649" t="s">
        <v>324</v>
      </c>
      <c r="C10" s="647">
        <v>5.3912008829999998</v>
      </c>
      <c r="D10" s="647">
        <v>5.5213280859999996</v>
      </c>
      <c r="E10" s="647">
        <v>5.6383369219999997</v>
      </c>
      <c r="F10" s="647">
        <v>6.5568330140000004</v>
      </c>
      <c r="G10" s="647">
        <v>6.6341646890000003</v>
      </c>
      <c r="H10" s="715">
        <v>6.8638211230000001</v>
      </c>
      <c r="I10" s="715">
        <v>7.2359744580000003</v>
      </c>
    </row>
    <row r="11" spans="2:9">
      <c r="B11" s="649" t="s">
        <v>325</v>
      </c>
      <c r="C11" s="647">
        <f t="shared" ref="C11:F11" si="0">+C6-C7-C8-C9-C10</f>
        <v>1.1267144640000017</v>
      </c>
      <c r="D11" s="647">
        <f t="shared" si="0"/>
        <v>1.2037384250000001</v>
      </c>
      <c r="E11" s="647">
        <f t="shared" si="0"/>
        <v>1.3063563629999972</v>
      </c>
      <c r="F11" s="647">
        <f t="shared" si="0"/>
        <v>1.2956381949999987</v>
      </c>
      <c r="G11" s="647">
        <v>1.3607846880000001</v>
      </c>
      <c r="H11" s="715">
        <v>1.483339915</v>
      </c>
      <c r="I11" s="715">
        <v>1.262452914</v>
      </c>
    </row>
    <row r="12" spans="2:9" s="648" customFormat="1" ht="14.4">
      <c r="B12" s="645" t="s">
        <v>354</v>
      </c>
      <c r="C12" s="652">
        <v>24.258318156000001</v>
      </c>
      <c r="D12" s="652">
        <v>25.319561853</v>
      </c>
      <c r="E12" s="652">
        <v>25.797734740999999</v>
      </c>
      <c r="F12" s="652">
        <v>27.638010272999999</v>
      </c>
      <c r="G12" s="652">
        <v>28.255646702</v>
      </c>
      <c r="H12" s="836">
        <v>29.989049069</v>
      </c>
      <c r="I12" s="836">
        <v>30.930404419999999</v>
      </c>
    </row>
    <row r="13" spans="2:9">
      <c r="B13" s="653" t="s">
        <v>327</v>
      </c>
      <c r="C13" s="647">
        <v>11.762450619999999</v>
      </c>
      <c r="D13" s="646">
        <v>12.543535751</v>
      </c>
      <c r="E13" s="646">
        <v>12.875787118</v>
      </c>
      <c r="F13" s="646">
        <v>14.675179830999999</v>
      </c>
      <c r="G13" s="646">
        <v>15.092323628999999</v>
      </c>
      <c r="H13" s="837">
        <v>16.600860924999999</v>
      </c>
      <c r="I13" s="837">
        <v>17.47755145</v>
      </c>
    </row>
    <row r="14" spans="2:9">
      <c r="B14" s="722" t="s">
        <v>366</v>
      </c>
      <c r="C14" s="647">
        <v>7.3767604340000004</v>
      </c>
      <c r="D14" s="647">
        <v>8.2465493070000004</v>
      </c>
      <c r="E14" s="647">
        <v>8.3987244560000001</v>
      </c>
      <c r="F14" s="647">
        <v>9.943583619</v>
      </c>
      <c r="G14" s="647">
        <v>10.153831977999999</v>
      </c>
      <c r="H14" s="715">
        <v>11.266887274</v>
      </c>
      <c r="I14" s="715">
        <v>11.937966867</v>
      </c>
    </row>
    <row r="15" spans="2:9">
      <c r="B15" s="722" t="s">
        <v>329</v>
      </c>
      <c r="C15" s="647">
        <v>4.3856901859999997</v>
      </c>
      <c r="D15" s="647">
        <v>4.2969864439999998</v>
      </c>
      <c r="E15" s="647">
        <v>4.4770626619999998</v>
      </c>
      <c r="F15" s="647">
        <v>4.7315962120000004</v>
      </c>
      <c r="G15" s="647">
        <v>4.9384916509999996</v>
      </c>
      <c r="H15" s="715">
        <v>5.333973651</v>
      </c>
      <c r="I15" s="715">
        <v>5.539584584</v>
      </c>
    </row>
    <row r="16" spans="2:9" s="654" customFormat="1">
      <c r="B16" s="677" t="s">
        <v>330</v>
      </c>
      <c r="C16" s="647">
        <v>8.7405981710000002</v>
      </c>
      <c r="D16" s="647">
        <v>8.7869025010000001</v>
      </c>
      <c r="E16" s="647">
        <v>8.6930294309999994</v>
      </c>
      <c r="F16" s="647">
        <v>8.3313127980000008</v>
      </c>
      <c r="G16" s="647">
        <v>8.415799282</v>
      </c>
      <c r="H16" s="715">
        <v>8.3755649410000004</v>
      </c>
      <c r="I16" s="715">
        <v>8.2820496410000004</v>
      </c>
    </row>
    <row r="17" spans="2:9" s="654" customFormat="1">
      <c r="B17" s="722" t="s">
        <v>435</v>
      </c>
      <c r="C17" s="406">
        <v>7.0568079020000001</v>
      </c>
      <c r="D17" s="406">
        <v>7.2300435690000002</v>
      </c>
      <c r="E17" s="406">
        <v>7.1563952500000001</v>
      </c>
      <c r="F17" s="406">
        <v>6.7390580460000002</v>
      </c>
      <c r="G17" s="406">
        <v>6.938806112</v>
      </c>
      <c r="H17" s="838">
        <v>6.7868110420000001</v>
      </c>
      <c r="I17" s="838">
        <v>6.6885748390000002</v>
      </c>
    </row>
    <row r="18" spans="2:9" s="654" customFormat="1">
      <c r="B18" s="722" t="s">
        <v>425</v>
      </c>
      <c r="C18" s="406">
        <v>3.7370655000000003E-2</v>
      </c>
      <c r="D18" s="406">
        <v>3.2939965000000002E-2</v>
      </c>
      <c r="E18" s="406">
        <v>3.7169597999999998E-2</v>
      </c>
      <c r="F18" s="406">
        <v>3.7399032999999998E-2</v>
      </c>
      <c r="G18" s="406">
        <v>3.4080766999999998E-2</v>
      </c>
      <c r="H18" s="838">
        <v>8.2338015000000001E-2</v>
      </c>
      <c r="I18" s="838">
        <v>9.0238476999999997E-2</v>
      </c>
    </row>
    <row r="19" spans="2:9" s="654" customFormat="1">
      <c r="B19" s="722" t="s">
        <v>436</v>
      </c>
      <c r="C19" s="406">
        <v>1.6464196149999999</v>
      </c>
      <c r="D19" s="406">
        <v>1.523918967</v>
      </c>
      <c r="E19" s="406">
        <v>1.499464583</v>
      </c>
      <c r="F19" s="406">
        <v>1.5548557190000001</v>
      </c>
      <c r="G19" s="406">
        <v>1.4429124040000001</v>
      </c>
      <c r="H19" s="838">
        <v>1.5064158839999999</v>
      </c>
      <c r="I19" s="838">
        <v>1.503236325</v>
      </c>
    </row>
    <row r="20" spans="2:9" s="654" customFormat="1">
      <c r="B20" s="895" t="s">
        <v>423</v>
      </c>
      <c r="C20" s="406">
        <v>1.027603877</v>
      </c>
      <c r="D20" s="406">
        <v>1.072631173</v>
      </c>
      <c r="E20" s="406">
        <v>1.141473765</v>
      </c>
      <c r="F20" s="406">
        <v>1.2605637670000001</v>
      </c>
      <c r="G20" s="406">
        <v>1.1756701110000001</v>
      </c>
      <c r="H20" s="838">
        <v>1.2880696170000001</v>
      </c>
      <c r="I20" s="838">
        <v>1.3547617620000001</v>
      </c>
    </row>
    <row r="21" spans="2:9" s="654" customFormat="1">
      <c r="B21" s="895" t="s">
        <v>424</v>
      </c>
      <c r="C21" s="406">
        <v>2.101440164</v>
      </c>
      <c r="D21" s="406">
        <v>2.244112415</v>
      </c>
      <c r="E21" s="406">
        <v>2.3643564439999998</v>
      </c>
      <c r="F21" s="406">
        <v>2.5261520310000001</v>
      </c>
      <c r="G21" s="406">
        <v>2.6409090669999999</v>
      </c>
      <c r="H21" s="838">
        <v>2.7573336340000001</v>
      </c>
      <c r="I21" s="838">
        <v>2.9287815300000002</v>
      </c>
    </row>
    <row r="22" spans="2:9">
      <c r="B22" s="656" t="s">
        <v>331</v>
      </c>
      <c r="C22" s="406">
        <v>0.62622532500000005</v>
      </c>
      <c r="D22" s="406">
        <v>0.67238001300000005</v>
      </c>
      <c r="E22" s="406">
        <v>0.72308798200000002</v>
      </c>
      <c r="F22" s="406">
        <v>0.84480184599999997</v>
      </c>
      <c r="G22" s="406">
        <v>0.930944612</v>
      </c>
      <c r="H22" s="838">
        <v>0.96721995100000002</v>
      </c>
      <c r="I22" s="838">
        <v>0.887260037</v>
      </c>
    </row>
    <row r="23" spans="2:9" s="648" customFormat="1">
      <c r="B23" s="657" t="s">
        <v>332</v>
      </c>
      <c r="C23" s="658">
        <v>5.025565823</v>
      </c>
      <c r="D23" s="658">
        <v>5.176130261</v>
      </c>
      <c r="E23" s="658">
        <v>4.7203046710000001</v>
      </c>
      <c r="F23" s="658">
        <v>5.0237862360000003</v>
      </c>
      <c r="G23" s="658">
        <v>4.8012179570000004</v>
      </c>
      <c r="H23" s="834">
        <v>5.2715512269999998</v>
      </c>
      <c r="I23" s="834">
        <v>5.5492279939999998</v>
      </c>
    </row>
    <row r="24" spans="2:9">
      <c r="B24" s="659" t="s">
        <v>333</v>
      </c>
      <c r="C24" s="660">
        <v>3.2875048389999999</v>
      </c>
      <c r="D24" s="660">
        <v>3.4162260080000002</v>
      </c>
      <c r="E24" s="660">
        <v>2.8555520310000002</v>
      </c>
      <c r="F24" s="660">
        <v>2.9335719610000002</v>
      </c>
      <c r="G24" s="660">
        <v>2.7188067980000001</v>
      </c>
      <c r="H24" s="835">
        <v>3.0453762009999998</v>
      </c>
      <c r="I24" s="835">
        <v>3.0502646590000002</v>
      </c>
    </row>
    <row r="25" spans="2:9" s="648" customFormat="1">
      <c r="B25" s="670" t="s">
        <v>334</v>
      </c>
      <c r="C25" s="652">
        <v>9.2130116280000003</v>
      </c>
      <c r="D25" s="652">
        <v>9.6497975260000004</v>
      </c>
      <c r="E25" s="652">
        <v>8.9672327319999994</v>
      </c>
      <c r="F25" s="652">
        <v>8.1979312400000008</v>
      </c>
      <c r="G25" s="652">
        <v>8.0558865700000002</v>
      </c>
      <c r="H25" s="836">
        <v>8.6580894879999999</v>
      </c>
      <c r="I25" s="836">
        <v>9.3366185569999995</v>
      </c>
    </row>
    <row r="26" spans="2:9" s="648" customFormat="1">
      <c r="B26" s="668" t="s">
        <v>430</v>
      </c>
      <c r="C26" s="652">
        <v>6.8893247979999996</v>
      </c>
      <c r="D26" s="652">
        <v>7.1191077399999996</v>
      </c>
      <c r="E26" s="652">
        <v>6.4709493010000001</v>
      </c>
      <c r="F26" s="652">
        <v>5.6842343370000004</v>
      </c>
      <c r="G26" s="652">
        <v>5.5196405899999998</v>
      </c>
      <c r="H26" s="836">
        <v>6.124910742</v>
      </c>
      <c r="I26" s="836">
        <v>6.8030735900000003</v>
      </c>
    </row>
    <row r="27" spans="2:9" s="648" customFormat="1">
      <c r="B27" s="668" t="s">
        <v>431</v>
      </c>
      <c r="C27" s="647">
        <v>1.5908561059999999</v>
      </c>
      <c r="D27" s="647">
        <v>1.749422901</v>
      </c>
      <c r="E27" s="647">
        <v>1.674046903</v>
      </c>
      <c r="F27" s="647">
        <v>1.6497775619999999</v>
      </c>
      <c r="G27" s="647">
        <v>1.7036480469999999</v>
      </c>
      <c r="H27" s="715">
        <v>1.6490739590000001</v>
      </c>
      <c r="I27" s="715">
        <v>1.737020722</v>
      </c>
    </row>
    <row r="28" spans="2:9">
      <c r="B28" s="668" t="s">
        <v>432</v>
      </c>
      <c r="C28" s="647">
        <v>0.73283072500000002</v>
      </c>
      <c r="D28" s="646">
        <v>0.78126688499999997</v>
      </c>
      <c r="E28" s="646">
        <v>0.82223652800000002</v>
      </c>
      <c r="F28" s="646">
        <v>0.86391934100000001</v>
      </c>
      <c r="G28" s="646">
        <v>0.83259793299999996</v>
      </c>
      <c r="H28" s="837">
        <v>0.88410478699999995</v>
      </c>
      <c r="I28" s="837">
        <v>0.79652424499999996</v>
      </c>
    </row>
    <row r="29" spans="2:9" s="648" customFormat="1">
      <c r="B29" s="661" t="s">
        <v>335</v>
      </c>
      <c r="C29" s="652">
        <v>3.3168758829999998</v>
      </c>
      <c r="D29" s="652">
        <v>3.3368365529999999</v>
      </c>
      <c r="E29" s="652">
        <v>3.5678899730000002</v>
      </c>
      <c r="F29" s="652">
        <v>3.5662983420000001</v>
      </c>
      <c r="G29" s="652">
        <v>3.2135190800000002</v>
      </c>
      <c r="H29" s="836">
        <v>3.3145913760000001</v>
      </c>
      <c r="I29" s="836">
        <v>3.6115127679999999</v>
      </c>
    </row>
    <row r="30" spans="2:9" s="648" customFormat="1">
      <c r="B30" s="896" t="s">
        <v>426</v>
      </c>
      <c r="C30" s="647">
        <v>0.76550657899999996</v>
      </c>
      <c r="D30" s="647">
        <v>0.78623878800000002</v>
      </c>
      <c r="E30" s="647">
        <v>0.89175572400000003</v>
      </c>
      <c r="F30" s="647">
        <v>0.79274832299999998</v>
      </c>
      <c r="G30" s="647">
        <v>0.75106106299999997</v>
      </c>
      <c r="H30" s="715">
        <v>0.73958919499999998</v>
      </c>
      <c r="I30" s="715">
        <v>0.82623937800000002</v>
      </c>
    </row>
    <row r="31" spans="2:9" s="648" customFormat="1">
      <c r="B31" s="896" t="s">
        <v>427</v>
      </c>
      <c r="C31" s="647">
        <v>1.5993990199999999</v>
      </c>
      <c r="D31" s="647">
        <v>1.642414746</v>
      </c>
      <c r="E31" s="647">
        <v>1.744035287</v>
      </c>
      <c r="F31" s="647">
        <v>1.741726766</v>
      </c>
      <c r="G31" s="647">
        <v>1.6084111940000001</v>
      </c>
      <c r="H31" s="715">
        <v>1.606773177</v>
      </c>
      <c r="I31" s="715">
        <v>1.910160691</v>
      </c>
    </row>
    <row r="32" spans="2:9">
      <c r="B32" s="896" t="s">
        <v>428</v>
      </c>
      <c r="C32" s="660">
        <v>0.95197028400000006</v>
      </c>
      <c r="D32" s="660">
        <v>0.90818301899999998</v>
      </c>
      <c r="E32" s="660">
        <v>0.93209896199999998</v>
      </c>
      <c r="F32" s="660">
        <v>1.031823253</v>
      </c>
      <c r="G32" s="660">
        <v>0.85404682200000004</v>
      </c>
      <c r="H32" s="835">
        <v>0.968229004</v>
      </c>
      <c r="I32" s="835">
        <v>0.87511269899999999</v>
      </c>
    </row>
    <row r="33" spans="2:9">
      <c r="B33" s="663" t="s">
        <v>336</v>
      </c>
      <c r="C33" s="652">
        <v>28.445763962000001</v>
      </c>
      <c r="D33" s="652">
        <v>29.793229117999999</v>
      </c>
      <c r="E33" s="652">
        <v>30.044662802000001</v>
      </c>
      <c r="F33" s="652">
        <v>30.812155276999999</v>
      </c>
      <c r="G33" s="652">
        <v>31.510315315</v>
      </c>
      <c r="H33" s="836">
        <v>33.375587330000002</v>
      </c>
      <c r="I33" s="836">
        <v>34.717794982999997</v>
      </c>
    </row>
    <row r="34" spans="2:9">
      <c r="B34" s="664" t="s">
        <v>337</v>
      </c>
      <c r="C34" s="652">
        <v>27.57519404</v>
      </c>
      <c r="D34" s="652">
        <v>28.656398406000001</v>
      </c>
      <c r="E34" s="652">
        <v>29.365624713999999</v>
      </c>
      <c r="F34" s="652">
        <v>31.204308615999999</v>
      </c>
      <c r="G34" s="652">
        <v>31.469165781000001</v>
      </c>
      <c r="H34" s="836">
        <v>33.303640444999999</v>
      </c>
      <c r="I34" s="836">
        <v>34.541917187999999</v>
      </c>
    </row>
    <row r="35" spans="2:9" s="648" customFormat="1">
      <c r="B35" s="665" t="s">
        <v>338</v>
      </c>
      <c r="C35" s="666">
        <v>-0.87056992200000005</v>
      </c>
      <c r="D35" s="666">
        <v>-1.1368307120000001</v>
      </c>
      <c r="E35" s="666">
        <v>-0.67903808799999998</v>
      </c>
      <c r="F35" s="666">
        <v>0.39215333899999999</v>
      </c>
      <c r="G35" s="666">
        <v>-4.1149533000000002E-2</v>
      </c>
      <c r="H35" s="839">
        <v>-7.1946885000000002E-2</v>
      </c>
      <c r="I35" s="839">
        <v>-0.175877795</v>
      </c>
    </row>
    <row r="36" spans="2:9">
      <c r="B36" s="667" t="s">
        <v>339</v>
      </c>
      <c r="C36" s="647">
        <v>1.7380609840000001</v>
      </c>
      <c r="D36" s="646">
        <v>1.759904253</v>
      </c>
      <c r="E36" s="646">
        <v>1.8647526409999999</v>
      </c>
      <c r="F36" s="646">
        <v>2.0902142750000001</v>
      </c>
      <c r="G36" s="646">
        <v>2.0824111589999998</v>
      </c>
      <c r="H36" s="837">
        <v>2.2261750259999999</v>
      </c>
      <c r="I36" s="837">
        <v>2.4989633339999999</v>
      </c>
    </row>
    <row r="37" spans="2:9">
      <c r="B37" s="667" t="s">
        <v>340</v>
      </c>
      <c r="C37" s="647">
        <v>3.3334566570000002</v>
      </c>
      <c r="D37" s="646">
        <v>2.5601098480000002</v>
      </c>
      <c r="E37" s="646">
        <v>2.361221601</v>
      </c>
      <c r="F37" s="646">
        <v>2.3271939619999999</v>
      </c>
      <c r="G37" s="646">
        <v>2.301609945</v>
      </c>
      <c r="H37" s="837">
        <v>2.4423729490000001</v>
      </c>
      <c r="I37" s="837">
        <v>2.4976784790000002</v>
      </c>
    </row>
    <row r="38" spans="2:9">
      <c r="B38" s="668" t="s">
        <v>341</v>
      </c>
      <c r="C38" s="647">
        <v>1.5953956730000001</v>
      </c>
      <c r="D38" s="647">
        <v>0.80020559400000002</v>
      </c>
      <c r="E38" s="647">
        <v>0.49646896000000001</v>
      </c>
      <c r="F38" s="647">
        <v>0.23697968699999999</v>
      </c>
      <c r="G38" s="647">
        <v>0.21919878600000001</v>
      </c>
      <c r="H38" s="715">
        <v>0.21619792299999999</v>
      </c>
      <c r="I38" s="715">
        <v>-1.2848549999999999E-3</v>
      </c>
    </row>
    <row r="39" spans="2:9">
      <c r="B39" s="663" t="s">
        <v>342</v>
      </c>
      <c r="C39" s="658">
        <v>30.183824946000001</v>
      </c>
      <c r="D39" s="658">
        <v>31.553133371000001</v>
      </c>
      <c r="E39" s="658">
        <v>31.909415443</v>
      </c>
      <c r="F39" s="658">
        <v>32.902369552000003</v>
      </c>
      <c r="G39" s="658">
        <v>33.592726472999999</v>
      </c>
      <c r="H39" s="834">
        <v>35.601762356000002</v>
      </c>
      <c r="I39" s="834">
        <v>37.216758317999997</v>
      </c>
    </row>
    <row r="40" spans="2:9">
      <c r="B40" s="664" t="s">
        <v>343</v>
      </c>
      <c r="C40" s="652">
        <v>30.908650695999999</v>
      </c>
      <c r="D40" s="652">
        <v>31.216508254000001</v>
      </c>
      <c r="E40" s="652">
        <v>31.726846315</v>
      </c>
      <c r="F40" s="652">
        <v>33.531502576999998</v>
      </c>
      <c r="G40" s="652">
        <v>33.770775727</v>
      </c>
      <c r="H40" s="836">
        <v>35.746013394000002</v>
      </c>
      <c r="I40" s="836">
        <v>37.039595667999997</v>
      </c>
    </row>
    <row r="41" spans="2:9">
      <c r="B41" s="766" t="s">
        <v>344</v>
      </c>
      <c r="C41" s="768">
        <v>0.72482575100000002</v>
      </c>
      <c r="D41" s="768">
        <v>-0.336625118</v>
      </c>
      <c r="E41" s="768">
        <v>-0.182569128</v>
      </c>
      <c r="F41" s="768">
        <v>0.62913302599999998</v>
      </c>
      <c r="G41" s="768">
        <v>0.17804925299999999</v>
      </c>
      <c r="H41" s="840">
        <v>0.144251038</v>
      </c>
      <c r="I41" s="840">
        <v>-0.17716265</v>
      </c>
    </row>
    <row r="42" spans="2:9" s="669" customFormat="1" ht="15">
      <c r="B42" s="767" t="s">
        <v>389</v>
      </c>
      <c r="C42" s="769">
        <v>21.202003266999998</v>
      </c>
      <c r="D42" s="770">
        <v>22.060102849</v>
      </c>
      <c r="E42" s="770">
        <v>22.755287013</v>
      </c>
      <c r="F42" s="770">
        <v>23.447602708000002</v>
      </c>
      <c r="G42" s="770">
        <v>24.052758717</v>
      </c>
      <c r="H42" s="841">
        <v>25.071803932000002</v>
      </c>
      <c r="I42" s="841">
        <v>25.374183957</v>
      </c>
    </row>
    <row r="43" spans="2:9">
      <c r="B43" s="670" t="s">
        <v>25</v>
      </c>
      <c r="C43" s="678"/>
      <c r="D43" s="678"/>
      <c r="E43" s="678"/>
      <c r="F43" s="678"/>
      <c r="G43" s="258"/>
      <c r="H43" s="678"/>
      <c r="I43" s="678"/>
    </row>
    <row r="44" spans="2:9">
      <c r="B44" s="668" t="s">
        <v>350</v>
      </c>
      <c r="C44" s="673">
        <f t="shared" ref="C44:G44" si="1">+C23/C12</f>
        <v>0.20716876539757095</v>
      </c>
      <c r="D44" s="673">
        <f t="shared" si="1"/>
        <v>0.20443206288685062</v>
      </c>
      <c r="E44" s="673">
        <f t="shared" si="1"/>
        <v>0.18297361060535605</v>
      </c>
      <c r="F44" s="673">
        <f t="shared" si="1"/>
        <v>0.18177090848351754</v>
      </c>
      <c r="G44" s="673">
        <f t="shared" si="1"/>
        <v>0.16992065365328055</v>
      </c>
      <c r="H44" s="673">
        <v>0.1757825403156667</v>
      </c>
      <c r="I44" s="673">
        <v>0.17941013375214057</v>
      </c>
    </row>
    <row r="45" spans="2:9">
      <c r="B45" s="668" t="s">
        <v>429</v>
      </c>
      <c r="C45" s="673">
        <v>0.13552072397842121</v>
      </c>
      <c r="D45" s="673">
        <v>0.13492437301379395</v>
      </c>
      <c r="E45" s="673">
        <v>0.11069002994521489</v>
      </c>
      <c r="F45" s="673">
        <v>0.10614266121269418</v>
      </c>
      <c r="G45" s="673">
        <v>9.6221715491918172E-2</v>
      </c>
      <c r="H45" s="673">
        <v>0.10154960879196526</v>
      </c>
      <c r="I45" s="673">
        <v>9.8617031241520395E-2</v>
      </c>
    </row>
    <row r="46" spans="2:9">
      <c r="B46" s="668" t="s">
        <v>351</v>
      </c>
      <c r="C46" s="673">
        <f t="shared" ref="C46:G46" si="2">+C42/C12</f>
        <v>0.87400961314195391</v>
      </c>
      <c r="D46" s="673">
        <f t="shared" si="2"/>
        <v>0.87126716398475901</v>
      </c>
      <c r="E46" s="673">
        <f t="shared" si="2"/>
        <v>0.88206531470514438</v>
      </c>
      <c r="F46" s="673">
        <f t="shared" si="2"/>
        <v>0.84838244419158959</v>
      </c>
      <c r="G46" s="673">
        <f t="shared" si="2"/>
        <v>0.85125493571865374</v>
      </c>
      <c r="H46" s="673">
        <v>0.83603197534919482</v>
      </c>
      <c r="I46" s="673">
        <v>0.82036379519799374</v>
      </c>
    </row>
    <row r="47" spans="2:9">
      <c r="B47" s="674" t="s">
        <v>345</v>
      </c>
      <c r="C47" s="675">
        <f t="shared" ref="C47:G47" si="3">+C42/C23</f>
        <v>4.218829085864706</v>
      </c>
      <c r="D47" s="675">
        <f t="shared" si="3"/>
        <v>4.2618909758152244</v>
      </c>
      <c r="E47" s="675">
        <f t="shared" si="3"/>
        <v>4.8207242114690185</v>
      </c>
      <c r="F47" s="675">
        <f t="shared" si="3"/>
        <v>4.6673169610555059</v>
      </c>
      <c r="G47" s="710">
        <f t="shared" si="3"/>
        <v>5.0097202277459525</v>
      </c>
      <c r="H47" s="710">
        <v>4.7560581036538983</v>
      </c>
      <c r="I47" s="710">
        <v>4.5725610813676001</v>
      </c>
    </row>
    <row r="48" spans="2:9" s="669" customFormat="1">
      <c r="B48" s="358" t="s">
        <v>346</v>
      </c>
    </row>
    <row r="49" spans="2:2" s="669" customFormat="1">
      <c r="B49" s="290" t="s">
        <v>360</v>
      </c>
    </row>
    <row r="50" spans="2:2" s="669" customFormat="1">
      <c r="B50" s="679" t="s">
        <v>409</v>
      </c>
    </row>
    <row r="51" spans="2:2" s="669" customFormat="1">
      <c r="B51" s="290" t="s">
        <v>355</v>
      </c>
    </row>
    <row r="52" spans="2:2" s="669" customFormat="1">
      <c r="B52" s="679" t="s">
        <v>356</v>
      </c>
    </row>
    <row r="53" spans="2:2" s="669" customFormat="1">
      <c r="B53" s="259" t="s">
        <v>361</v>
      </c>
    </row>
    <row r="54" spans="2:2">
      <c r="B54" s="500" t="s">
        <v>357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pageSetUpPr fitToPage="1"/>
  </sheetPr>
  <dimension ref="A1:U54"/>
  <sheetViews>
    <sheetView zoomScaleSheetLayoutView="100" workbookViewId="0">
      <pane xSplit="1" ySplit="5" topLeftCell="S6" activePane="bottomRight" state="frozen"/>
      <selection activeCell="M36" sqref="M36"/>
      <selection pane="topRight" activeCell="M36" sqref="M36"/>
      <selection pane="bottomLeft" activeCell="M36" sqref="M36"/>
      <selection pane="bottomRight" activeCell="B30" sqref="B30"/>
    </sheetView>
  </sheetViews>
  <sheetFormatPr baseColWidth="10" defaultColWidth="11.44140625" defaultRowHeight="12.7"/>
  <cols>
    <col min="1" max="1" width="47.33203125" style="205" customWidth="1"/>
    <col min="2" max="2" width="9.109375" style="204" customWidth="1"/>
    <col min="3" max="8" width="9.109375" style="205" customWidth="1"/>
    <col min="9" max="9" width="9.5546875" style="204" customWidth="1"/>
    <col min="10" max="17" width="9.5546875" style="205" customWidth="1"/>
    <col min="18" max="19" width="9.44140625" style="205" customWidth="1"/>
    <col min="20" max="16384" width="11.44140625" style="205"/>
  </cols>
  <sheetData>
    <row r="1" spans="1:21" ht="17.850000000000001">
      <c r="A1" s="281" t="s">
        <v>107</v>
      </c>
    </row>
    <row r="3" spans="1:21" ht="15.55">
      <c r="A3" s="282" t="s">
        <v>179</v>
      </c>
      <c r="B3" s="207"/>
      <c r="C3" s="207"/>
      <c r="D3" s="207"/>
      <c r="E3" s="207"/>
      <c r="F3" s="207"/>
      <c r="G3" s="208"/>
      <c r="H3" s="208"/>
      <c r="I3" s="209"/>
      <c r="J3" s="209"/>
    </row>
    <row r="4" spans="1:21">
      <c r="A4" s="210" t="s">
        <v>229</v>
      </c>
      <c r="B4" s="211"/>
      <c r="I4" s="211"/>
    </row>
    <row r="5" spans="1:21" ht="14.4">
      <c r="A5" s="213"/>
      <c r="B5" s="214">
        <v>1996</v>
      </c>
      <c r="C5" s="214">
        <v>1997</v>
      </c>
      <c r="D5" s="214">
        <v>1998</v>
      </c>
      <c r="E5" s="214">
        <v>1999</v>
      </c>
      <c r="F5" s="214">
        <v>2000</v>
      </c>
      <c r="G5" s="214">
        <v>2001</v>
      </c>
      <c r="H5" s="214">
        <v>2002</v>
      </c>
      <c r="I5" s="214">
        <v>2003</v>
      </c>
      <c r="J5" s="214">
        <v>2004</v>
      </c>
      <c r="K5" s="215">
        <v>2005</v>
      </c>
      <c r="L5" s="214">
        <v>2006</v>
      </c>
      <c r="M5" s="214">
        <v>2007</v>
      </c>
      <c r="N5" s="214">
        <v>2008</v>
      </c>
      <c r="O5" s="214">
        <v>2009</v>
      </c>
      <c r="P5" s="214">
        <v>2010</v>
      </c>
      <c r="Q5" s="214">
        <v>2011</v>
      </c>
      <c r="R5" s="214">
        <v>2012</v>
      </c>
      <c r="S5" s="214">
        <v>2013</v>
      </c>
      <c r="T5" s="403">
        <v>2014</v>
      </c>
      <c r="U5" s="215" t="s">
        <v>269</v>
      </c>
    </row>
    <row r="6" spans="1:21" s="218" customFormat="1">
      <c r="A6" s="216" t="s">
        <v>6</v>
      </c>
      <c r="B6" s="217">
        <f t="shared" ref="B6:R6" si="0">B10+B26</f>
        <v>75.767161566992968</v>
      </c>
      <c r="C6" s="217">
        <f t="shared" si="0"/>
        <v>75.95010038767785</v>
      </c>
      <c r="D6" s="217">
        <f t="shared" si="0"/>
        <v>79.256458634350935</v>
      </c>
      <c r="E6" s="217">
        <f t="shared" si="0"/>
        <v>82.006522433177793</v>
      </c>
      <c r="F6" s="217">
        <f t="shared" si="0"/>
        <v>85.370580013933846</v>
      </c>
      <c r="G6" s="217">
        <f t="shared" si="0"/>
        <v>88.424699513882388</v>
      </c>
      <c r="H6" s="217">
        <f t="shared" si="0"/>
        <v>90.177954540999991</v>
      </c>
      <c r="I6" s="217">
        <f t="shared" si="0"/>
        <v>92.144173311000003</v>
      </c>
      <c r="J6" s="217">
        <f t="shared" si="0"/>
        <v>98.009704003185902</v>
      </c>
      <c r="K6" s="217">
        <f t="shared" si="0"/>
        <v>103.95779999999999</v>
      </c>
      <c r="L6" s="217">
        <f t="shared" si="0"/>
        <v>107.48813948560971</v>
      </c>
      <c r="M6" s="217">
        <f t="shared" si="0"/>
        <v>114.176</v>
      </c>
      <c r="N6" s="217">
        <f t="shared" si="0"/>
        <v>114.77080000000242</v>
      </c>
      <c r="O6" s="217">
        <f t="shared" si="0"/>
        <v>117.7377000000028</v>
      </c>
      <c r="P6" s="217">
        <f t="shared" si="0"/>
        <v>117.979270000003</v>
      </c>
      <c r="Q6" s="217">
        <f t="shared" si="0"/>
        <v>122.57894679273313</v>
      </c>
      <c r="R6" s="217">
        <f t="shared" si="0"/>
        <v>126.84538819247106</v>
      </c>
      <c r="S6" s="217">
        <f t="shared" ref="S6:U6" si="1">S10+S26</f>
        <v>133.05973324900708</v>
      </c>
      <c r="T6" s="217">
        <f t="shared" si="1"/>
        <v>130.89555699120001</v>
      </c>
      <c r="U6" s="217">
        <f t="shared" si="1"/>
        <v>128.28015847750999</v>
      </c>
    </row>
    <row r="7" spans="1:21" s="218" customFormat="1">
      <c r="A7" s="219" t="s">
        <v>7</v>
      </c>
      <c r="B7" s="217">
        <f t="shared" ref="B7:R7" si="2">B15+B30</f>
        <v>76.880039392826063</v>
      </c>
      <c r="C7" s="217">
        <f t="shared" si="2"/>
        <v>76.529406653180004</v>
      </c>
      <c r="D7" s="217">
        <f t="shared" si="2"/>
        <v>78.834848169285038</v>
      </c>
      <c r="E7" s="217">
        <f t="shared" si="2"/>
        <v>82.936775042571384</v>
      </c>
      <c r="F7" s="217">
        <f t="shared" si="2"/>
        <v>85.458874228036279</v>
      </c>
      <c r="G7" s="217">
        <f t="shared" si="2"/>
        <v>88.528913984697013</v>
      </c>
      <c r="H7" s="217">
        <f t="shared" si="2"/>
        <v>91.202136753000005</v>
      </c>
      <c r="I7" s="217">
        <f t="shared" si="2"/>
        <v>93.347813480000013</v>
      </c>
      <c r="J7" s="217">
        <f t="shared" si="2"/>
        <v>98.938316700930784</v>
      </c>
      <c r="K7" s="217">
        <f t="shared" si="2"/>
        <v>104.40879203237</v>
      </c>
      <c r="L7" s="217">
        <f t="shared" si="2"/>
        <v>108.69284858717</v>
      </c>
      <c r="M7" s="217">
        <f t="shared" si="2"/>
        <v>113.626</v>
      </c>
      <c r="N7" s="217">
        <f t="shared" si="2"/>
        <v>114.94379000000191</v>
      </c>
      <c r="O7" s="217">
        <f t="shared" si="2"/>
        <v>119.07289000000175</v>
      </c>
      <c r="P7" s="217">
        <f t="shared" si="2"/>
        <v>119.5947000000009</v>
      </c>
      <c r="Q7" s="217">
        <f t="shared" si="2"/>
        <v>124.20945679273142</v>
      </c>
      <c r="R7" s="217">
        <f t="shared" si="2"/>
        <v>128.27619320689894</v>
      </c>
      <c r="S7" s="217">
        <f t="shared" ref="S7:U7" si="3">S15+S30</f>
        <v>130.05707843194003</v>
      </c>
      <c r="T7" s="217">
        <f t="shared" si="3"/>
        <v>129.31877845977999</v>
      </c>
      <c r="U7" s="217">
        <f t="shared" si="3"/>
        <v>130.92328699105028</v>
      </c>
    </row>
    <row r="8" spans="1:21" s="218" customFormat="1">
      <c r="A8" s="220" t="s">
        <v>8</v>
      </c>
      <c r="B8" s="221">
        <f t="shared" ref="B8:R9" si="4">B6-B36</f>
        <v>68.129465803398702</v>
      </c>
      <c r="C8" s="221">
        <f t="shared" si="4"/>
        <v>67.611139144791508</v>
      </c>
      <c r="D8" s="221">
        <f t="shared" si="4"/>
        <v>71.712377197762862</v>
      </c>
      <c r="E8" s="221">
        <f t="shared" si="4"/>
        <v>74.081383012301117</v>
      </c>
      <c r="F8" s="221">
        <f t="shared" si="4"/>
        <v>77.289318801994654</v>
      </c>
      <c r="G8" s="221">
        <f t="shared" si="4"/>
        <v>79.772784200640857</v>
      </c>
      <c r="H8" s="221">
        <f t="shared" si="4"/>
        <v>81.534938352999987</v>
      </c>
      <c r="I8" s="221">
        <f t="shared" si="4"/>
        <v>84.887112130000006</v>
      </c>
      <c r="J8" s="221">
        <f t="shared" si="4"/>
        <v>90.208661847102107</v>
      </c>
      <c r="K8" s="221">
        <f t="shared" si="4"/>
        <v>95.820799999999991</v>
      </c>
      <c r="L8" s="221">
        <f t="shared" si="4"/>
        <v>99.986436889159705</v>
      </c>
      <c r="M8" s="221">
        <f t="shared" si="4"/>
        <v>106.726</v>
      </c>
      <c r="N8" s="221">
        <f t="shared" si="4"/>
        <v>107.5630900000012</v>
      </c>
      <c r="O8" s="221">
        <f t="shared" si="4"/>
        <v>110.5940300000016</v>
      </c>
      <c r="P8" s="221">
        <f t="shared" si="4"/>
        <v>110.59431000000171</v>
      </c>
      <c r="Q8" s="221">
        <f t="shared" si="4"/>
        <v>115.14572679273186</v>
      </c>
      <c r="R8" s="221">
        <f t="shared" si="4"/>
        <v>119.26461425342107</v>
      </c>
      <c r="S8" s="221">
        <f t="shared" ref="S8:U8" si="5">S6-S36</f>
        <v>125.20340873345708</v>
      </c>
      <c r="T8" s="221">
        <f t="shared" si="5"/>
        <v>123.07260069415001</v>
      </c>
      <c r="U8" s="221">
        <f t="shared" si="5"/>
        <v>119.85349825087999</v>
      </c>
    </row>
    <row r="9" spans="1:21" s="218" customFormat="1">
      <c r="A9" s="222" t="s">
        <v>9</v>
      </c>
      <c r="B9" s="223">
        <f t="shared" si="4"/>
        <v>69.242343629231812</v>
      </c>
      <c r="C9" s="223">
        <f t="shared" si="4"/>
        <v>69.272833432679263</v>
      </c>
      <c r="D9" s="223">
        <f t="shared" si="4"/>
        <v>71.740000320264443</v>
      </c>
      <c r="E9" s="223">
        <f t="shared" si="4"/>
        <v>74.793716882051712</v>
      </c>
      <c r="F9" s="223">
        <f t="shared" si="4"/>
        <v>76.844839157444767</v>
      </c>
      <c r="G9" s="223">
        <f t="shared" si="4"/>
        <v>79.989298897860621</v>
      </c>
      <c r="H9" s="223">
        <f t="shared" si="4"/>
        <v>82.756500753000012</v>
      </c>
      <c r="I9" s="223">
        <f t="shared" si="4"/>
        <v>85.759244927000012</v>
      </c>
      <c r="J9" s="223">
        <f t="shared" si="4"/>
        <v>90.142060092002879</v>
      </c>
      <c r="K9" s="223">
        <f t="shared" si="4"/>
        <v>94.262792032370001</v>
      </c>
      <c r="L9" s="223">
        <f t="shared" si="4"/>
        <v>98.454195875570008</v>
      </c>
      <c r="M9" s="223">
        <f t="shared" si="4"/>
        <v>102.68300000000001</v>
      </c>
      <c r="N9" s="223">
        <f t="shared" si="4"/>
        <v>104.41855000000174</v>
      </c>
      <c r="O9" s="223">
        <f t="shared" si="4"/>
        <v>109.84116000000161</v>
      </c>
      <c r="P9" s="223">
        <f t="shared" si="4"/>
        <v>111.08093000000081</v>
      </c>
      <c r="Q9" s="223">
        <f t="shared" si="4"/>
        <v>115.06299679273125</v>
      </c>
      <c r="R9" s="223">
        <f t="shared" si="4"/>
        <v>117.64252968921892</v>
      </c>
      <c r="S9" s="223">
        <f t="shared" ref="S9:U9" si="6">S7-S37</f>
        <v>120.15401368642002</v>
      </c>
      <c r="T9" s="223">
        <f t="shared" si="6"/>
        <v>120.65147701946999</v>
      </c>
      <c r="U9" s="223">
        <f t="shared" si="6"/>
        <v>121.54199595618027</v>
      </c>
    </row>
    <row r="10" spans="1:21">
      <c r="A10" s="224" t="s">
        <v>10</v>
      </c>
      <c r="B10" s="225">
        <f>'10.4 Com'!B10+'10.5 GFP'!B10-'10.5 GFP'!B$13</f>
        <v>51.573502531415933</v>
      </c>
      <c r="C10" s="226">
        <f>'10.4 Com'!C10+'10.5 GFP'!C10-'10.5 GFP'!C$13</f>
        <v>52.259523108984283</v>
      </c>
      <c r="D10" s="226">
        <f>'10.4 Com'!D10+'10.5 GFP'!D10-'10.5 GFP'!D$13</f>
        <v>53.542699653655561</v>
      </c>
      <c r="E10" s="226">
        <f>'10.4 Com'!E10+'10.5 GFP'!E10-'10.5 GFP'!E$13</f>
        <v>54.673658860331834</v>
      </c>
      <c r="F10" s="226">
        <f>'10.4 Com'!F10+'10.5 GFP'!F10-'10.5 GFP'!F$13</f>
        <v>55.42829428249108</v>
      </c>
      <c r="G10" s="226">
        <f>'10.4 Com'!G10+'10.5 GFP'!G10-'10.5 GFP'!G$13</f>
        <v>57.416852462781421</v>
      </c>
      <c r="H10" s="226">
        <f>'10.4 Com'!H10+'10.5 GFP'!H10-'10.5 GFP'!H$13</f>
        <v>60.742135624952468</v>
      </c>
      <c r="I10" s="225">
        <f>'10.4 Com'!I10+'10.5 GFP'!I10-'10.5 GFP'!I$13</f>
        <v>61.941607103612199</v>
      </c>
      <c r="J10" s="226">
        <f>'10.4 Com'!J10+'10.5 GFP'!J10-'10.5 GFP'!J$13</f>
        <v>64.782824993000006</v>
      </c>
      <c r="K10" s="227">
        <f>'10.4 Com'!K10+'10.5 GFP'!K10-'10.5 GFP'!K$13</f>
        <v>68.515999999999991</v>
      </c>
      <c r="L10" s="226">
        <f>'10.4 Com'!L10+'10.5 GFP'!L10-'10.5 GFP'!L$13</f>
        <v>70.267439062089707</v>
      </c>
      <c r="M10" s="226">
        <f>'10.4 Com'!M10+'10.5 GFP'!M10-'10.5 GFP'!M$13</f>
        <v>73.176000000000002</v>
      </c>
      <c r="N10" s="225">
        <f>'10.4 Com'!N10+'10.5 GFP'!N10-'10.5 GFP'!N$13</f>
        <v>76.174150000000097</v>
      </c>
      <c r="O10" s="226">
        <f>'10.4 Com'!O10+'10.5 GFP'!O10-'10.5 GFP'!O$13</f>
        <v>78.487260000000603</v>
      </c>
      <c r="P10" s="227">
        <f>'10.4 Com'!P10+'10.5 GFP'!P10-'10.5 GFP'!P$13</f>
        <v>79.651740000000189</v>
      </c>
      <c r="Q10" s="227">
        <f>'10.4 Com'!Q10+'10.5 GFP'!Q10-'10.5 GFP'!Q$13</f>
        <v>81.899486792730713</v>
      </c>
      <c r="R10" s="227">
        <f>'10.4 Com'!R10+'10.5 GFP'!R10-'10.5 GFP'!R$13</f>
        <v>84.657834253419836</v>
      </c>
      <c r="S10" s="227">
        <f>'10.4 Com'!S10+'10.5 GFP'!S10-'10.5 GFP'!S$13</f>
        <v>87.496538733457072</v>
      </c>
      <c r="T10" s="227">
        <f>'10.4 Com'!T10+'10.5 GFP'!T10-'10.5 GFP'!T$13</f>
        <v>89.654771202960006</v>
      </c>
      <c r="U10" s="227">
        <f>'10.4 Com'!U10+'10.5 GFP'!U10-'10.5 GFP'!U$13</f>
        <v>90.10439890152999</v>
      </c>
    </row>
    <row r="11" spans="1:21" s="218" customFormat="1">
      <c r="A11" s="216" t="s">
        <v>11</v>
      </c>
      <c r="B11" s="228">
        <f t="shared" ref="B11:R11" si="7">B10-B23</f>
        <v>46.817093193608727</v>
      </c>
      <c r="C11" s="266">
        <f t="shared" si="7"/>
        <v>47.97570572461305</v>
      </c>
      <c r="D11" s="266">
        <f t="shared" si="7"/>
        <v>50.08557284835284</v>
      </c>
      <c r="E11" s="266">
        <f t="shared" si="7"/>
        <v>51.488852399331172</v>
      </c>
      <c r="F11" s="266">
        <f t="shared" si="7"/>
        <v>52.253100432513925</v>
      </c>
      <c r="G11" s="266">
        <f t="shared" si="7"/>
        <v>54.121471578322137</v>
      </c>
      <c r="H11" s="266">
        <f t="shared" si="7"/>
        <v>57.710075190376457</v>
      </c>
      <c r="I11" s="228">
        <f t="shared" si="7"/>
        <v>59.077242761612197</v>
      </c>
      <c r="J11" s="266">
        <f t="shared" si="7"/>
        <v>62.157824993000006</v>
      </c>
      <c r="K11" s="267">
        <f t="shared" si="7"/>
        <v>65.975999999999985</v>
      </c>
      <c r="L11" s="266">
        <f t="shared" si="7"/>
        <v>67.539982805439706</v>
      </c>
      <c r="M11" s="266">
        <f t="shared" si="7"/>
        <v>70.281999999999996</v>
      </c>
      <c r="N11" s="228">
        <f t="shared" si="7"/>
        <v>73.067630000000335</v>
      </c>
      <c r="O11" s="266">
        <f t="shared" si="7"/>
        <v>75.667650000000847</v>
      </c>
      <c r="P11" s="267">
        <f t="shared" si="7"/>
        <v>77.04890000000043</v>
      </c>
      <c r="Q11" s="267">
        <f t="shared" si="7"/>
        <v>79.066006792730946</v>
      </c>
      <c r="R11" s="267">
        <f t="shared" si="7"/>
        <v>81.710261026329832</v>
      </c>
      <c r="S11" s="267">
        <f t="shared" ref="S11:U11" si="8">S10-S23</f>
        <v>84.493001092137078</v>
      </c>
      <c r="T11" s="267">
        <f t="shared" si="8"/>
        <v>86.615998748660004</v>
      </c>
      <c r="U11" s="267">
        <f t="shared" si="8"/>
        <v>86.315525250459984</v>
      </c>
    </row>
    <row r="12" spans="1:21">
      <c r="A12" s="229" t="s">
        <v>145</v>
      </c>
      <c r="B12" s="230">
        <f>'10.4 Com'!B12+'10.5 GFP'!B12</f>
        <v>11.022063946264771</v>
      </c>
      <c r="C12" s="231">
        <f>'10.4 Com'!C12+'10.5 GFP'!C12</f>
        <v>12.851452153113694</v>
      </c>
      <c r="D12" s="231">
        <f>'10.4 Com'!D12+'10.5 GFP'!D12</f>
        <v>12.836263456141179</v>
      </c>
      <c r="E12" s="231">
        <f>'10.4 Com'!E12+'10.5 GFP'!E12</f>
        <v>13.464603199447525</v>
      </c>
      <c r="F12" s="231">
        <f>'10.4 Com'!F12+'10.5 GFP'!F12</f>
        <v>14.370702696670666</v>
      </c>
      <c r="G12" s="231">
        <f>'10.4 Com'!G12+'10.5 GFP'!G12</f>
        <v>14.732607855872368</v>
      </c>
      <c r="H12" s="231">
        <f>'10.4 Com'!H12+'10.5 GFP'!H12</f>
        <v>15.944270398</v>
      </c>
      <c r="I12" s="230">
        <f>'10.4 Com'!I12+'10.5 GFP'!I12</f>
        <v>16.415736537000001</v>
      </c>
      <c r="J12" s="231">
        <f>'10.4 Com'!J12+'10.5 GFP'!J12</f>
        <v>17.230999999999998</v>
      </c>
      <c r="K12" s="232">
        <f>'10.4 Com'!K12+'10.5 GFP'!K12</f>
        <v>18.045999999999999</v>
      </c>
      <c r="L12" s="231">
        <f>'10.4 Com'!L12+'10.5 GFP'!L12</f>
        <v>18.935566559689928</v>
      </c>
      <c r="M12" s="231">
        <f>'10.4 Com'!M12+'10.5 GFP'!M12</f>
        <v>19.452999999999999</v>
      </c>
      <c r="N12" s="230">
        <f>'10.4 Com'!N12+'10.5 GFP'!N12</f>
        <v>20.36536000000212</v>
      </c>
      <c r="O12" s="231">
        <f>'10.4 Com'!O12+'10.5 GFP'!O12</f>
        <v>20.918200000002209</v>
      </c>
      <c r="P12" s="232">
        <f>'10.4 Com'!P12+'10.5 GFP'!P12</f>
        <v>21.279700000002084</v>
      </c>
      <c r="Q12" s="232">
        <f>'10.4 Com'!Q12+'10.5 GFP'!Q12</f>
        <v>21.73341000000211</v>
      </c>
      <c r="R12" s="232">
        <f>'10.4 Com'!R12+'10.5 GFP'!R12</f>
        <v>22.4923590973006</v>
      </c>
      <c r="S12" s="232">
        <f>'10.4 Com'!S12+'10.5 GFP'!S12</f>
        <v>23.298272428480715</v>
      </c>
      <c r="T12" s="232">
        <f>'10.4 Com'!T12+'10.5 GFP'!T12</f>
        <v>23.202251902100002</v>
      </c>
      <c r="U12" s="232">
        <f>'10.4 Com'!U12+'10.5 GFP'!U12</f>
        <v>22.655526942649992</v>
      </c>
    </row>
    <row r="13" spans="1:21">
      <c r="A13" s="229" t="s">
        <v>146</v>
      </c>
      <c r="B13" s="230">
        <f>'10.4 Com'!B13+'10.5 GFP'!B14</f>
        <v>21.70874005460724</v>
      </c>
      <c r="C13" s="231">
        <f>'10.4 Com'!C13+'10.5 GFP'!C14</f>
        <v>22.775883175269112</v>
      </c>
      <c r="D13" s="231">
        <f>'10.4 Com'!D13+'10.5 GFP'!D14</f>
        <v>23.772164191502835</v>
      </c>
      <c r="E13" s="231">
        <f>'10.4 Com'!E13+'10.5 GFP'!E14</f>
        <v>24.075393827491741</v>
      </c>
      <c r="F13" s="231">
        <f>'10.4 Com'!F13+'10.5 GFP'!F14</f>
        <v>24.921030139780505</v>
      </c>
      <c r="G13" s="231">
        <f>'10.4 Com'!G13+'10.5 GFP'!G14</f>
        <v>26.073595593824809</v>
      </c>
      <c r="H13" s="231">
        <f>'10.4 Com'!H13+'10.5 GFP'!H14</f>
        <v>27.689362265</v>
      </c>
      <c r="I13" s="230">
        <f>'10.4 Com'!I13+'10.5 GFP'!I14</f>
        <v>28.814251108000001</v>
      </c>
      <c r="J13" s="231">
        <f>'10.4 Com'!J13+'10.5 GFP'!J14</f>
        <v>29.919</v>
      </c>
      <c r="K13" s="232">
        <f>'10.4 Com'!K13+'10.5 GFP'!K14</f>
        <v>31.395</v>
      </c>
      <c r="L13" s="231">
        <f>'10.4 Com'!L13+'10.5 GFP'!L14</f>
        <v>32.850316392799996</v>
      </c>
      <c r="M13" s="231">
        <f>'10.4 Com'!M13+'10.5 GFP'!M14</f>
        <v>34.58</v>
      </c>
      <c r="N13" s="230">
        <f>'10.4 Com'!N13+'10.5 GFP'!N14</f>
        <v>35.76149000000116</v>
      </c>
      <c r="O13" s="231">
        <f>'10.4 Com'!O13+'10.5 GFP'!O14</f>
        <v>36.949630000000909</v>
      </c>
      <c r="P13" s="232">
        <f>'10.4 Com'!P13+'10.5 GFP'!P14</f>
        <v>37.993810000000721</v>
      </c>
      <c r="Q13" s="232">
        <f>'10.4 Com'!Q13+'10.5 GFP'!Q14</f>
        <v>38.968740000000672</v>
      </c>
      <c r="R13" s="232">
        <f>'10.4 Com'!R13+'10.5 GFP'!R14</f>
        <v>40.388480028659473</v>
      </c>
      <c r="S13" s="232">
        <f>'10.4 Com'!S13+'10.5 GFP'!S14</f>
        <v>41.738533861770463</v>
      </c>
      <c r="T13" s="232">
        <f>'10.4 Com'!T13+'10.5 GFP'!T14</f>
        <v>43.641680755389999</v>
      </c>
      <c r="U13" s="232">
        <f>'10.4 Com'!U13+'10.5 GFP'!U14</f>
        <v>44.31459565671998</v>
      </c>
    </row>
    <row r="14" spans="1:21">
      <c r="A14" s="233" t="s">
        <v>147</v>
      </c>
      <c r="B14" s="234">
        <f>'10.4 Com'!B14+'10.5 GFP'!B15</f>
        <v>9.9549208256028976</v>
      </c>
      <c r="C14" s="235">
        <f>'10.4 Com'!C14+'10.5 GFP'!C15</f>
        <v>10.13785964628779</v>
      </c>
      <c r="D14" s="235">
        <f>'10.4 Com'!D14+'10.5 GFP'!D15</f>
        <v>11.221999738620848</v>
      </c>
      <c r="E14" s="235">
        <f>'10.4 Com'!E14+'10.5 GFP'!E15</f>
        <v>11.407258951038994</v>
      </c>
      <c r="F14" s="235">
        <f>'10.4 Com'!F14+'10.5 GFP'!F15</f>
        <v>10.492988691848705</v>
      </c>
      <c r="G14" s="235">
        <f>'10.4 Com'!G14+'10.5 GFP'!G15</f>
        <v>10.691283414047978</v>
      </c>
      <c r="H14" s="235">
        <f>'10.4 Com'!H14+'10.5 GFP'!H15</f>
        <v>11.279919796952466</v>
      </c>
      <c r="I14" s="234">
        <f>'10.4 Com'!I14+'10.5 GFP'!I15</f>
        <v>11.1201161616122</v>
      </c>
      <c r="J14" s="235">
        <f>'10.4 Com'!J14+'10.5 GFP'!J15</f>
        <v>11.740824993</v>
      </c>
      <c r="K14" s="236">
        <f>'10.4 Com'!K14+'10.5 GFP'!K15</f>
        <v>13.088000000000001</v>
      </c>
      <c r="L14" s="235">
        <f>'10.4 Com'!L14+'10.5 GFP'!L15</f>
        <v>12.517099128000003</v>
      </c>
      <c r="M14" s="235">
        <f>'10.4 Com'!M14+'10.5 GFP'!M15</f>
        <v>12.911999999999999</v>
      </c>
      <c r="N14" s="234">
        <f>'10.4 Com'!N14+'10.5 GFP'!N15</f>
        <v>13.465770000001807</v>
      </c>
      <c r="O14" s="235">
        <f>'10.4 Com'!O14+'10.5 GFP'!O15</f>
        <v>13.970550000001825</v>
      </c>
      <c r="P14" s="236">
        <f>'10.4 Com'!P14+'10.5 GFP'!P15</f>
        <v>14.166100000001798</v>
      </c>
      <c r="Q14" s="236">
        <f>'10.4 Com'!Q14+'10.5 GFP'!Q15</f>
        <v>14.645510000001892</v>
      </c>
      <c r="R14" s="236">
        <f>'10.4 Com'!R14+'10.5 GFP'!R15</f>
        <v>15.073238285349944</v>
      </c>
      <c r="S14" s="236">
        <f>'10.4 Com'!S14+'10.5 GFP'!S15</f>
        <v>15.442871908539894</v>
      </c>
      <c r="T14" s="236">
        <f>'10.4 Com'!T14+'10.5 GFP'!T15</f>
        <v>15.73899224609</v>
      </c>
      <c r="U14" s="236">
        <f>'10.4 Com'!U14+'10.5 GFP'!U15</f>
        <v>15.29611586790001</v>
      </c>
    </row>
    <row r="15" spans="1:21" s="218" customFormat="1">
      <c r="A15" s="216" t="s">
        <v>12</v>
      </c>
      <c r="B15" s="221">
        <f>'10.4 Com'!B15+'10.5 GFP'!B16-'10.5 GFP'!B$13</f>
        <v>60.308831219119547</v>
      </c>
      <c r="C15" s="237">
        <f>'10.4 Com'!C15+'10.5 GFP'!C16-'10.5 GFP'!C$13</f>
        <v>61.863811194941128</v>
      </c>
      <c r="D15" s="237">
        <f>'10.4 Com'!D15+'10.5 GFP'!D16-'10.5 GFP'!D$13</f>
        <v>64.140782980103424</v>
      </c>
      <c r="E15" s="237">
        <f>'10.4 Com'!E15+'10.5 GFP'!E16-'10.5 GFP'!E$13</f>
        <v>66.659096071236377</v>
      </c>
      <c r="F15" s="237">
        <f>'10.4 Com'!F15+'10.5 GFP'!F16-'10.5 GFP'!F$13</f>
        <v>67.780627145529351</v>
      </c>
      <c r="G15" s="237">
        <f>'10.4 Com'!G15+'10.5 GFP'!G16-'10.5 GFP'!G$13</f>
        <v>70.000210253279846</v>
      </c>
      <c r="H15" s="237">
        <f>'10.4 Com'!H15+'10.5 GFP'!H16-'10.5 GFP'!H$13</f>
        <v>73.249881852000001</v>
      </c>
      <c r="I15" s="221">
        <f>'10.4 Com'!I15+'10.5 GFP'!I16-'10.5 GFP'!I$13</f>
        <v>76.120566256000004</v>
      </c>
      <c r="J15" s="237">
        <f>'10.4 Com'!J15+'10.5 GFP'!J16-'10.5 GFP'!J$13</f>
        <v>79.037000000000006</v>
      </c>
      <c r="K15" s="238">
        <f>'10.4 Com'!K15+'10.5 GFP'!K16-'10.5 GFP'!K$13</f>
        <v>82.075000000000003</v>
      </c>
      <c r="L15" s="237">
        <f>'10.4 Com'!L15+'10.5 GFP'!L16-'10.5 GFP'!L$13</f>
        <v>84.586260171480006</v>
      </c>
      <c r="M15" s="237">
        <f>'10.4 Com'!M15+'10.5 GFP'!M16-'10.5 GFP'!M$13</f>
        <v>87.448000000000008</v>
      </c>
      <c r="N15" s="221">
        <f>'10.4 Com'!N15+'10.5 GFP'!N16-'10.5 GFP'!N$13</f>
        <v>89.740970000000075</v>
      </c>
      <c r="O15" s="237">
        <f>'10.4 Com'!O15+'10.5 GFP'!O16-'10.5 GFP'!O$13</f>
        <v>93.302149999999813</v>
      </c>
      <c r="P15" s="238">
        <f>'10.4 Com'!P15+'10.5 GFP'!P16-'10.5 GFP'!P$13</f>
        <v>96.492339999999871</v>
      </c>
      <c r="Q15" s="238">
        <f>'10.4 Com'!Q15+'10.5 GFP'!Q16-'10.5 GFP'!Q$13</f>
        <v>100.13024679272966</v>
      </c>
      <c r="R15" s="238">
        <f>'10.4 Com'!R15+'10.5 GFP'!R16-'10.5 GFP'!R$13</f>
        <v>102.62509968921718</v>
      </c>
      <c r="S15" s="238">
        <f>'10.4 Com'!S15+'10.5 GFP'!S16-'10.5 GFP'!S$13</f>
        <v>104.63082368642002</v>
      </c>
      <c r="T15" s="238">
        <f>'10.4 Com'!T15+'10.5 GFP'!T16-'10.5 GFP'!T$13</f>
        <v>105.34307156523001</v>
      </c>
      <c r="U15" s="238">
        <f>'10.4 Com'!U15+'10.5 GFP'!U16-'10.5 GFP'!U$13</f>
        <v>106.35619022492031</v>
      </c>
    </row>
    <row r="16" spans="1:21">
      <c r="A16" s="229" t="s">
        <v>148</v>
      </c>
      <c r="B16" s="230"/>
      <c r="C16" s="231"/>
      <c r="D16" s="231">
        <f t="shared" ref="D16:R16" si="9">D17+D18</f>
        <v>36.905328599633926</v>
      </c>
      <c r="E16" s="231">
        <f t="shared" si="9"/>
        <v>37.579509724579296</v>
      </c>
      <c r="F16" s="231">
        <f t="shared" si="9"/>
        <v>38.425130548496405</v>
      </c>
      <c r="G16" s="231">
        <f t="shared" si="9"/>
        <v>42.011125771456847</v>
      </c>
      <c r="H16" s="231">
        <f t="shared" si="9"/>
        <v>44.589123172352451</v>
      </c>
      <c r="I16" s="230">
        <f t="shared" si="9"/>
        <v>40.637582113999997</v>
      </c>
      <c r="J16" s="231">
        <f t="shared" si="9"/>
        <v>43.033000000000001</v>
      </c>
      <c r="K16" s="232">
        <f t="shared" si="9"/>
        <v>45.058999999999997</v>
      </c>
      <c r="L16" s="231">
        <f t="shared" si="9"/>
        <v>46.906180674690006</v>
      </c>
      <c r="M16" s="231">
        <f t="shared" si="9"/>
        <v>48.518999999999998</v>
      </c>
      <c r="N16" s="230">
        <f t="shared" si="9"/>
        <v>50.229470000002564</v>
      </c>
      <c r="O16" s="231">
        <f t="shared" si="9"/>
        <v>53.005620000001628</v>
      </c>
      <c r="P16" s="232">
        <f t="shared" si="9"/>
        <v>55.875490000001925</v>
      </c>
      <c r="Q16" s="232">
        <f t="shared" si="9"/>
        <v>57.171152495752253</v>
      </c>
      <c r="R16" s="232">
        <f t="shared" si="9"/>
        <v>58.948614318510025</v>
      </c>
      <c r="S16" s="232">
        <f t="shared" ref="S16:U16" si="10">S17+S18</f>
        <v>61.081406754739966</v>
      </c>
      <c r="T16" s="232">
        <f t="shared" si="10"/>
        <v>61.95270097113</v>
      </c>
      <c r="U16" s="232">
        <f t="shared" si="10"/>
        <v>63.650596695749996</v>
      </c>
    </row>
    <row r="17" spans="1:21" ht="14.4">
      <c r="A17" s="239" t="s">
        <v>251</v>
      </c>
      <c r="B17" s="230">
        <f>'10.4 Com'!B17+'10.5 GFP'!B18</f>
        <v>28.401251911329556</v>
      </c>
      <c r="C17" s="231">
        <f>'10.4 Com'!C17+'10.5 GFP'!C18</f>
        <v>30.032456395769849</v>
      </c>
      <c r="D17" s="231">
        <f>'10.4 Com'!D17+'10.5 GFP'!D18</f>
        <v>31.232201674240947</v>
      </c>
      <c r="E17" s="231">
        <f>'10.4 Com'!E17+'10.5 GFP'!E18</f>
        <v>31.458345467013633</v>
      </c>
      <c r="F17" s="231">
        <f>'10.4 Com'!F17+'10.5 GFP'!F18</f>
        <v>31.911765758273877</v>
      </c>
      <c r="G17" s="231">
        <f>'10.4 Com'!G17+'10.5 GFP'!G18</f>
        <v>31.673173719263339</v>
      </c>
      <c r="H17" s="231">
        <f>'10.4 Com'!H17+'10.5 GFP'!H18</f>
        <v>32.01607691335245</v>
      </c>
      <c r="I17" s="230">
        <f>'10.4 Com'!I17+'10.5 GFP'!I18</f>
        <v>33.336305766999999</v>
      </c>
      <c r="J17" s="231">
        <f>'10.4 Com'!J17+'10.5 GFP'!J18</f>
        <v>34.828000000000003</v>
      </c>
      <c r="K17" s="232">
        <f>'10.4 Com'!K17+'10.5 GFP'!K18</f>
        <v>36.256</v>
      </c>
      <c r="L17" s="231">
        <f>'10.4 Com'!L17+'10.5 GFP'!L18</f>
        <v>37.731340674690003</v>
      </c>
      <c r="M17" s="231">
        <f>'10.4 Com'!M17+'10.5 GFP'!M18</f>
        <v>38.984999999999999</v>
      </c>
      <c r="N17" s="230">
        <f>'10.4 Com'!N17+'10.5 GFP'!N18</f>
        <v>40.537160000001869</v>
      </c>
      <c r="O17" s="231">
        <f>'10.4 Com'!O17+'10.5 GFP'!O18</f>
        <v>43.401250000001085</v>
      </c>
      <c r="P17" s="232">
        <f>'10.4 Com'!P17+'10.5 GFP'!P18</f>
        <v>45.603320000001169</v>
      </c>
      <c r="Q17" s="232">
        <f>'10.4 Com'!Q17+'10.5 GFP'!Q18</f>
        <v>46.531922495751296</v>
      </c>
      <c r="R17" s="232">
        <f>'10.4 Com'!R17+'10.5 GFP'!R18</f>
        <v>48.105896881800021</v>
      </c>
      <c r="S17" s="232">
        <f>'10.4 Com'!S17+'10.5 GFP'!S18</f>
        <v>50.463631848670005</v>
      </c>
      <c r="T17" s="232">
        <f>'10.4 Com'!T17+'10.5 GFP'!T18</f>
        <v>51.197475674130004</v>
      </c>
      <c r="U17" s="232">
        <f>'10.4 Com'!U17+'10.5 GFP'!U18</f>
        <v>52.949175624060004</v>
      </c>
    </row>
    <row r="18" spans="1:21">
      <c r="A18" s="243" t="s">
        <v>13</v>
      </c>
      <c r="B18" s="230"/>
      <c r="C18" s="231"/>
      <c r="D18" s="231">
        <f>'10.4 Com'!D19+'10.5 GFP'!D19</f>
        <v>5.6731269253929755</v>
      </c>
      <c r="E18" s="231">
        <f>'10.4 Com'!E19+'10.5 GFP'!E19</f>
        <v>6.1211642575656642</v>
      </c>
      <c r="F18" s="231">
        <f>'10.4 Com'!F19+'10.5 GFP'!F19</f>
        <v>6.5133647902225302</v>
      </c>
      <c r="G18" s="231">
        <f>'10.4 Com'!G19+'10.5 GFP'!G19</f>
        <v>10.33795205219351</v>
      </c>
      <c r="H18" s="231">
        <f>'10.4 Com'!H19+'10.5 GFP'!H19</f>
        <v>12.573046259000002</v>
      </c>
      <c r="I18" s="230">
        <f>'10.4 Com'!I19+'10.5 GFP'!I19</f>
        <v>7.3012763469999999</v>
      </c>
      <c r="J18" s="231">
        <f>'10.4 Com'!J19+'10.5 GFP'!J19</f>
        <v>8.2050000000000001</v>
      </c>
      <c r="K18" s="232">
        <f>'10.4 Com'!K19+'10.5 GFP'!K19</f>
        <v>8.8030000000000008</v>
      </c>
      <c r="L18" s="231">
        <f>'10.4 Com'!L19+'10.5 GFP'!L19</f>
        <v>9.1748399999999997</v>
      </c>
      <c r="M18" s="231">
        <f>'10.4 Com'!M19+'10.5 GFP'!M19</f>
        <v>9.5339999999999989</v>
      </c>
      <c r="N18" s="230">
        <f>'10.4 Com'!N19+'10.5 GFP'!N19</f>
        <v>9.6923100000006954</v>
      </c>
      <c r="O18" s="231">
        <f>'10.4 Com'!O19+'10.5 GFP'!O19</f>
        <v>9.604370000000543</v>
      </c>
      <c r="P18" s="232">
        <f>'10.4 Com'!P19+'10.5 GFP'!P19</f>
        <v>10.272170000000756</v>
      </c>
      <c r="Q18" s="232">
        <f>'10.4 Com'!Q19+'10.5 GFP'!Q19</f>
        <v>10.639230000000953</v>
      </c>
      <c r="R18" s="232">
        <f>'10.4 Com'!R19+'10.5 GFP'!R19</f>
        <v>10.842717436710004</v>
      </c>
      <c r="S18" s="232">
        <f>'10.4 Com'!S19+'10.5 GFP'!S19</f>
        <v>10.617774906069959</v>
      </c>
      <c r="T18" s="232">
        <f>'10.4 Com'!T19+'10.5 GFP'!T19</f>
        <v>10.755225296999999</v>
      </c>
      <c r="U18" s="232">
        <f>'10.4 Com'!U19+'10.5 GFP'!U19</f>
        <v>10.701421071689992</v>
      </c>
    </row>
    <row r="19" spans="1:21" s="242" customFormat="1" ht="14.4">
      <c r="A19" s="224" t="s">
        <v>253</v>
      </c>
      <c r="B19" s="230">
        <f>'10.4 Com'!B20+'10.5 GFP'!B20</f>
        <v>16.662677584048957</v>
      </c>
      <c r="C19" s="231">
        <f>'10.4 Com'!C20+'10.5 GFP'!C20</f>
        <v>17.226738947827371</v>
      </c>
      <c r="D19" s="231">
        <f>'10.4 Com'!D20+'10.5 GFP'!D20</f>
        <v>16.352294653461833</v>
      </c>
      <c r="E19" s="231">
        <f>'10.4 Com'!E20+'10.5 GFP'!E20</f>
        <v>17.19969713417516</v>
      </c>
      <c r="F19" s="231">
        <f>'10.4 Com'!F20+'10.5 GFP'!F20</f>
        <v>17.967916804596015</v>
      </c>
      <c r="G19" s="231">
        <f>'10.4 Com'!G20+'10.5 GFP'!G20</f>
        <v>17.002139899506528</v>
      </c>
      <c r="H19" s="231">
        <f>'10.4 Com'!H20+'10.5 GFP'!H20</f>
        <v>17.526409284730121</v>
      </c>
      <c r="I19" s="230">
        <f>'10.4 Com'!I20+'10.5 GFP'!I20</f>
        <v>17.6500245288975</v>
      </c>
      <c r="J19" s="231">
        <f>'10.4 Com'!J20+'10.5 GFP'!J20</f>
        <v>24.267348000000002</v>
      </c>
      <c r="K19" s="232">
        <f>'10.4 Com'!K20+'10.5 GFP'!K20</f>
        <v>25</v>
      </c>
      <c r="L19" s="232">
        <f>'10.4 Com'!L20+'10.5 GFP'!L20</f>
        <v>25.713693879209998</v>
      </c>
      <c r="M19" s="232">
        <f>'10.4 Com'!M20+'10.5 GFP'!M20</f>
        <v>26.219000000000001</v>
      </c>
      <c r="N19" s="232">
        <f>'10.4 Com'!N20+'10.5 GFP'!N20</f>
        <v>26.508060000001308</v>
      </c>
      <c r="O19" s="232">
        <f>'10.4 Com'!O20+'10.5 GFP'!O20</f>
        <v>26.773610000001405</v>
      </c>
      <c r="P19" s="232">
        <f>'10.4 Com'!P20+'10.5 GFP'!P20</f>
        <v>27.080710000001382</v>
      </c>
      <c r="Q19" s="232">
        <f>'10.4 Com'!Q20+'10.5 GFP'!Q20</f>
        <v>28.298927504251289</v>
      </c>
      <c r="R19" s="232">
        <f>'10.4 Com'!R20+'10.5 GFP'!R20</f>
        <v>28.01865955602965</v>
      </c>
      <c r="S19" s="232">
        <f>'10.4 Com'!S20+'10.5 GFP'!S20</f>
        <v>27.73117341315011</v>
      </c>
      <c r="T19" s="232">
        <f>'10.4 Com'!T20+'10.5 GFP'!T20</f>
        <v>26.891856663070001</v>
      </c>
      <c r="U19" s="232">
        <f>'10.4 Com'!U20+'10.5 GFP'!U20</f>
        <v>24.599825005199996</v>
      </c>
    </row>
    <row r="20" spans="1:21" s="242" customFormat="1">
      <c r="A20" s="243" t="s">
        <v>130</v>
      </c>
      <c r="B20" s="244">
        <f>'10.4 Com'!B21+'10.5 GFP'!B21</f>
        <v>12.851452153113694</v>
      </c>
      <c r="C20" s="245">
        <f>'10.4 Com'!C21+'10.5 GFP'!C21</f>
        <v>12.75998274277125</v>
      </c>
      <c r="D20" s="245">
        <f>'10.4 Com'!D21+'10.5 GFP'!D21</f>
        <v>13.747685721929944</v>
      </c>
      <c r="E20" s="245">
        <f>'10.4 Com'!E21+'10.5 GFP'!E21</f>
        <v>14.21224011955052</v>
      </c>
      <c r="F20" s="245">
        <f>'10.4 Com'!F21+'10.5 GFP'!F21</f>
        <v>12.957606520092018</v>
      </c>
      <c r="G20" s="245">
        <f>'10.4 Com'!G21+'10.5 GFP'!G21</f>
        <v>13.354061490072519</v>
      </c>
      <c r="H20" s="245">
        <f>'10.4 Com'!H21+'10.5 GFP'!H21</f>
        <v>13.94655888</v>
      </c>
      <c r="I20" s="244">
        <f>'10.4 Com'!I21+'10.5 GFP'!I21</f>
        <v>14.221432718999999</v>
      </c>
      <c r="J20" s="245">
        <f>'10.4 Com'!J21+'10.5 GFP'!J21</f>
        <v>20.058527999999999</v>
      </c>
      <c r="K20" s="232">
        <f>'10.4 Com'!K21+'10.5 GFP'!K21</f>
        <v>20.902999999999999</v>
      </c>
      <c r="L20" s="232">
        <f>'10.4 Com'!L21+'10.5 GFP'!L21</f>
        <v>21.545856211389999</v>
      </c>
      <c r="M20" s="232">
        <f>'10.4 Com'!M21+'10.5 GFP'!M21</f>
        <v>22.122</v>
      </c>
      <c r="N20" s="232">
        <f>'10.4 Com'!N21+'10.5 GFP'!N21</f>
        <v>22.557930000001956</v>
      </c>
      <c r="O20" s="232">
        <f>'10.4 Com'!O21+'10.5 GFP'!O21</f>
        <v>23.043120000001945</v>
      </c>
      <c r="P20" s="232">
        <f>'10.4 Com'!P21+'10.5 GFP'!P21</f>
        <v>23.269150000002007</v>
      </c>
      <c r="Q20" s="232">
        <f>'10.4 Com'!Q21+'10.5 GFP'!Q21</f>
        <v>23.30595000000195</v>
      </c>
      <c r="R20" s="232">
        <f>'10.4 Com'!R21+'10.5 GFP'!R21</f>
        <v>23.487998034309985</v>
      </c>
      <c r="S20" s="232">
        <f>'10.4 Com'!S21+'10.5 GFP'!S21</f>
        <v>23.647874445959992</v>
      </c>
      <c r="T20" s="232">
        <f>'10.4 Com'!T21+'10.5 GFP'!T21</f>
        <v>22.922104855889998</v>
      </c>
      <c r="U20" s="232">
        <f>'10.4 Com'!U21+'10.5 GFP'!U21</f>
        <v>20.678858574339998</v>
      </c>
    </row>
    <row r="21" spans="1:21" s="242" customFormat="1" ht="14.4">
      <c r="A21" s="246" t="s">
        <v>256</v>
      </c>
      <c r="B21" s="268" t="s">
        <v>48</v>
      </c>
      <c r="C21" s="268" t="s">
        <v>48</v>
      </c>
      <c r="D21" s="268" t="s">
        <v>48</v>
      </c>
      <c r="E21" s="268" t="s">
        <v>48</v>
      </c>
      <c r="F21" s="268" t="s">
        <v>48</v>
      </c>
      <c r="G21" s="268" t="s">
        <v>48</v>
      </c>
      <c r="H21" s="268" t="s">
        <v>48</v>
      </c>
      <c r="I21" s="268" t="s">
        <v>48</v>
      </c>
      <c r="J21" s="231">
        <f>'10.4 Com'!J22+'10.5 GFP'!J22</f>
        <v>3.8066469999999999</v>
      </c>
      <c r="K21" s="248">
        <f>'10.4 Com'!K22+'10.5 GFP'!K22</f>
        <v>3.661</v>
      </c>
      <c r="L21" s="232">
        <f>'10.4 Com'!L22+'10.5 GFP'!L22</f>
        <v>3.7270791943799981</v>
      </c>
      <c r="M21" s="232">
        <f>'10.4 Com'!M22+'10.5 GFP'!M22</f>
        <v>3.625</v>
      </c>
      <c r="N21" s="232">
        <f>'10.4 Com'!N22+'10.5 GFP'!N22</f>
        <v>3.5106700000000219</v>
      </c>
      <c r="O21" s="232">
        <f>'10.4 Com'!O22+'10.5 GFP'!O22</f>
        <v>3.2900699999998615</v>
      </c>
      <c r="P21" s="232">
        <f>'10.4 Com'!P22+'10.5 GFP'!P22</f>
        <v>3.3868699999999663</v>
      </c>
      <c r="Q21" s="232">
        <f>'10.4 Com'!Q22+'10.5 GFP'!Q22</f>
        <v>4.5525275042497526</v>
      </c>
      <c r="R21" s="232">
        <f>'10.4 Com'!R22+'10.5 GFP'!R22</f>
        <v>4.2952059460100234</v>
      </c>
      <c r="S21" s="232">
        <f>'10.4 Com'!S22+'10.5 GFP'!S22</f>
        <v>3.8571083462200124</v>
      </c>
      <c r="T21" s="232">
        <f>'10.4 Com'!T22+'10.5 GFP'!T22</f>
        <v>3.7402193329599998</v>
      </c>
      <c r="U21" s="232">
        <f>'10.4 Com'!U22+'10.5 GFP'!U22</f>
        <v>3.6986440170400057</v>
      </c>
    </row>
    <row r="22" spans="1:21" s="218" customFormat="1">
      <c r="A22" s="216" t="s">
        <v>14</v>
      </c>
      <c r="B22" s="221">
        <f t="shared" ref="B22:R22" si="11">B15-B11</f>
        <v>13.49173802551082</v>
      </c>
      <c r="C22" s="237">
        <f t="shared" si="11"/>
        <v>13.888105470328078</v>
      </c>
      <c r="D22" s="237">
        <f t="shared" si="11"/>
        <v>14.055210131750584</v>
      </c>
      <c r="E22" s="237">
        <f t="shared" si="11"/>
        <v>15.170243671905205</v>
      </c>
      <c r="F22" s="237">
        <f t="shared" si="11"/>
        <v>15.527526713015426</v>
      </c>
      <c r="G22" s="237">
        <f t="shared" si="11"/>
        <v>15.87873867495771</v>
      </c>
      <c r="H22" s="237">
        <f t="shared" si="11"/>
        <v>15.539806661623544</v>
      </c>
      <c r="I22" s="221">
        <f t="shared" si="11"/>
        <v>17.043323494387806</v>
      </c>
      <c r="J22" s="237">
        <f t="shared" si="11"/>
        <v>16.879175007000001</v>
      </c>
      <c r="K22" s="238">
        <f t="shared" si="11"/>
        <v>16.099000000000018</v>
      </c>
      <c r="L22" s="237">
        <f t="shared" si="11"/>
        <v>17.0462773660403</v>
      </c>
      <c r="M22" s="237">
        <f t="shared" si="11"/>
        <v>17.166000000000011</v>
      </c>
      <c r="N22" s="221">
        <f t="shared" si="11"/>
        <v>16.67333999999974</v>
      </c>
      <c r="O22" s="237">
        <f t="shared" si="11"/>
        <v>17.634499999998965</v>
      </c>
      <c r="P22" s="238">
        <f t="shared" si="11"/>
        <v>19.443439999999441</v>
      </c>
      <c r="Q22" s="238">
        <f t="shared" si="11"/>
        <v>21.064239999998719</v>
      </c>
      <c r="R22" s="238">
        <f t="shared" si="11"/>
        <v>20.914838662887348</v>
      </c>
      <c r="S22" s="238">
        <f t="shared" ref="S22:U22" si="12">S15-S11</f>
        <v>20.137822594282937</v>
      </c>
      <c r="T22" s="238">
        <f t="shared" si="12"/>
        <v>18.727072816570001</v>
      </c>
      <c r="U22" s="238">
        <f t="shared" si="12"/>
        <v>20.040664974460327</v>
      </c>
    </row>
    <row r="23" spans="1:21">
      <c r="A23" s="250" t="s">
        <v>15</v>
      </c>
      <c r="B23" s="230">
        <f>'10.4 Com'!B24+'10.5 GFP'!B24</f>
        <v>4.7564093378072041</v>
      </c>
      <c r="C23" s="231">
        <f>'10.4 Com'!C24+'10.5 GFP'!C24</f>
        <v>4.2838173843712317</v>
      </c>
      <c r="D23" s="231">
        <f>'10.4 Com'!D24+'10.5 GFP'!D24</f>
        <v>3.4571268053027238</v>
      </c>
      <c r="E23" s="231">
        <f>'10.4 Com'!E24+'10.5 GFP'!E24</f>
        <v>3.1848064610006586</v>
      </c>
      <c r="F23" s="231">
        <f>'10.4 Com'!F24+'10.5 GFP'!F24</f>
        <v>3.1751938499771581</v>
      </c>
      <c r="G23" s="231">
        <f>'10.4 Com'!G24+'10.5 GFP'!G24</f>
        <v>3.2953808844592825</v>
      </c>
      <c r="H23" s="231">
        <f>'10.4 Com'!H24+'10.5 GFP'!H24</f>
        <v>3.0320604345760112</v>
      </c>
      <c r="I23" s="230">
        <f>'10.4 Com'!I24+'10.5 GFP'!I24</f>
        <v>2.864364342</v>
      </c>
      <c r="J23" s="231">
        <f>'10.4 Com'!J24+'10.5 GFP'!J24</f>
        <v>2.625</v>
      </c>
      <c r="K23" s="232">
        <f>'10.4 Com'!K24+'10.5 GFP'!K24</f>
        <v>2.54</v>
      </c>
      <c r="L23" s="231">
        <f>'10.4 Com'!L24+'10.5 GFP'!L24</f>
        <v>2.7274562566500018</v>
      </c>
      <c r="M23" s="231">
        <f>'10.4 Com'!M24+'10.5 GFP'!M24</f>
        <v>2.8939999999999997</v>
      </c>
      <c r="N23" s="230">
        <f>'10.4 Com'!N24+'10.5 GFP'!N24</f>
        <v>3.106519999999755</v>
      </c>
      <c r="O23" s="231">
        <f>'10.4 Com'!O24+'10.5 GFP'!O24</f>
        <v>2.8196099999997575</v>
      </c>
      <c r="P23" s="232">
        <f>'10.4 Com'!P24+'10.5 GFP'!P24</f>
        <v>2.6028399999997527</v>
      </c>
      <c r="Q23" s="232">
        <f>'10.4 Com'!Q24+'10.5 GFP'!Q24</f>
        <v>2.8334799999997609</v>
      </c>
      <c r="R23" s="232">
        <f>'10.4 Com'!R24+'10.5 GFP'!R24</f>
        <v>2.9475732270900101</v>
      </c>
      <c r="S23" s="232">
        <f>'10.4 Com'!S24+'10.5 GFP'!S24</f>
        <v>3.003537641319995</v>
      </c>
      <c r="T23" s="232">
        <f>'10.4 Com'!T24+'10.5 GFP'!T24</f>
        <v>3.0387724543000001</v>
      </c>
      <c r="U23" s="232">
        <f>'10.4 Com'!U24+'10.5 GFP'!U24</f>
        <v>3.7888736510700021</v>
      </c>
    </row>
    <row r="24" spans="1:21" s="218" customFormat="1">
      <c r="A24" s="219" t="s">
        <v>16</v>
      </c>
      <c r="B24" s="223">
        <f t="shared" ref="B24:R24" si="13">B22-B23</f>
        <v>8.7353286877036158</v>
      </c>
      <c r="C24" s="283">
        <f t="shared" si="13"/>
        <v>9.6042880859568456</v>
      </c>
      <c r="D24" s="283">
        <f t="shared" si="13"/>
        <v>10.59808332644786</v>
      </c>
      <c r="E24" s="283">
        <f t="shared" si="13"/>
        <v>11.985437210904546</v>
      </c>
      <c r="F24" s="283">
        <f t="shared" si="13"/>
        <v>12.352332863038267</v>
      </c>
      <c r="G24" s="283">
        <f t="shared" si="13"/>
        <v>12.583357790498427</v>
      </c>
      <c r="H24" s="283">
        <f t="shared" si="13"/>
        <v>12.507746227047534</v>
      </c>
      <c r="I24" s="223">
        <f t="shared" si="13"/>
        <v>14.178959152387806</v>
      </c>
      <c r="J24" s="283">
        <f t="shared" si="13"/>
        <v>14.254175007000001</v>
      </c>
      <c r="K24" s="284">
        <f t="shared" si="13"/>
        <v>13.559000000000019</v>
      </c>
      <c r="L24" s="283">
        <f t="shared" si="13"/>
        <v>14.318821109390299</v>
      </c>
      <c r="M24" s="283">
        <f t="shared" si="13"/>
        <v>14.272000000000011</v>
      </c>
      <c r="N24" s="223">
        <f t="shared" si="13"/>
        <v>13.566819999999986</v>
      </c>
      <c r="O24" s="283">
        <f t="shared" si="13"/>
        <v>14.814889999999208</v>
      </c>
      <c r="P24" s="284">
        <f t="shared" si="13"/>
        <v>16.840599999999689</v>
      </c>
      <c r="Q24" s="284">
        <f t="shared" si="13"/>
        <v>18.230759999998959</v>
      </c>
      <c r="R24" s="284">
        <f t="shared" si="13"/>
        <v>17.967265435797337</v>
      </c>
      <c r="S24" s="284">
        <f t="shared" ref="S24:U24" si="14">S22-S23</f>
        <v>17.134284952962943</v>
      </c>
      <c r="T24" s="284">
        <f t="shared" si="14"/>
        <v>15.688300362270001</v>
      </c>
      <c r="U24" s="284">
        <f t="shared" si="14"/>
        <v>16.251791323390325</v>
      </c>
    </row>
    <row r="25" spans="1:21">
      <c r="A25" s="251" t="s">
        <v>190</v>
      </c>
      <c r="B25" s="252">
        <f t="shared" ref="B25:R25" si="15">B24-B36</f>
        <v>1.0976329241093552</v>
      </c>
      <c r="C25" s="285">
        <f t="shared" si="15"/>
        <v>1.2653268430704969</v>
      </c>
      <c r="D25" s="285">
        <f t="shared" si="15"/>
        <v>3.0540018898597907</v>
      </c>
      <c r="E25" s="285">
        <f t="shared" si="15"/>
        <v>4.0602977900278727</v>
      </c>
      <c r="F25" s="285">
        <f t="shared" si="15"/>
        <v>4.2710716510990707</v>
      </c>
      <c r="G25" s="285">
        <f t="shared" si="15"/>
        <v>3.9314424772568994</v>
      </c>
      <c r="H25" s="285">
        <f t="shared" si="15"/>
        <v>3.864730039047533</v>
      </c>
      <c r="I25" s="252">
        <f t="shared" si="15"/>
        <v>6.9218979713878062</v>
      </c>
      <c r="J25" s="285">
        <f t="shared" si="15"/>
        <v>6.4531328509162007</v>
      </c>
      <c r="K25" s="286">
        <f t="shared" si="15"/>
        <v>5.4220000000000184</v>
      </c>
      <c r="L25" s="285">
        <f t="shared" si="15"/>
        <v>6.8171185129402989</v>
      </c>
      <c r="M25" s="285">
        <f t="shared" si="15"/>
        <v>6.8220000000000107</v>
      </c>
      <c r="N25" s="252">
        <f t="shared" si="15"/>
        <v>6.3591099999987533</v>
      </c>
      <c r="O25" s="285">
        <f t="shared" si="15"/>
        <v>7.671219999997998</v>
      </c>
      <c r="P25" s="286">
        <f t="shared" si="15"/>
        <v>9.4556399999983984</v>
      </c>
      <c r="Q25" s="286">
        <f t="shared" si="15"/>
        <v>10.797539999997683</v>
      </c>
      <c r="R25" s="286">
        <f t="shared" si="15"/>
        <v>10.386491496747341</v>
      </c>
      <c r="S25" s="286">
        <f t="shared" ref="S25:U25" si="16">S24-S36</f>
        <v>9.2779604374129363</v>
      </c>
      <c r="T25" s="286">
        <f t="shared" si="16"/>
        <v>7.8653440652200004</v>
      </c>
      <c r="U25" s="286">
        <f t="shared" si="16"/>
        <v>7.8251310967603303</v>
      </c>
    </row>
    <row r="26" spans="1:21">
      <c r="A26" s="229" t="s">
        <v>17</v>
      </c>
      <c r="B26" s="225">
        <f>'10.4 Com'!B27+'10.5 GFP'!B27</f>
        <v>24.193659035577028</v>
      </c>
      <c r="C26" s="226">
        <f>'10.4 Com'!C27+'10.5 GFP'!C27</f>
        <v>23.690577278693574</v>
      </c>
      <c r="D26" s="226">
        <f>'10.4 Com'!D27+'10.5 GFP'!D27</f>
        <v>25.713758980695381</v>
      </c>
      <c r="E26" s="226">
        <f>'10.4 Com'!E27+'10.5 GFP'!E27</f>
        <v>27.332863572845959</v>
      </c>
      <c r="F26" s="226">
        <f>'10.4 Com'!F27+'10.5 GFP'!F27</f>
        <v>29.942285731442762</v>
      </c>
      <c r="G26" s="226">
        <f>'10.4 Com'!G27+'10.5 GFP'!G27</f>
        <v>31.007847051100967</v>
      </c>
      <c r="H26" s="226">
        <f>'10.4 Com'!H27+'10.5 GFP'!H27</f>
        <v>29.435818916047527</v>
      </c>
      <c r="I26" s="225">
        <f>'10.4 Com'!I27+'10.5 GFP'!I27</f>
        <v>30.202566207387797</v>
      </c>
      <c r="J26" s="226">
        <f>'10.4 Com'!J27+'10.5 GFP'!J27</f>
        <v>33.226879010185897</v>
      </c>
      <c r="K26" s="227">
        <f>'10.4 Com'!K27+'10.5 GFP'!K27</f>
        <v>35.441800000000001</v>
      </c>
      <c r="L26" s="226">
        <f>'10.4 Com'!L27+'10.5 GFP'!L27</f>
        <v>37.220700423519993</v>
      </c>
      <c r="M26" s="226">
        <f>'10.4 Com'!M27+'10.5 GFP'!M27</f>
        <v>41</v>
      </c>
      <c r="N26" s="225">
        <f>'10.4 Com'!N27+'10.5 GFP'!N27</f>
        <v>38.59665000000232</v>
      </c>
      <c r="O26" s="226">
        <f>'10.4 Com'!O27+'10.5 GFP'!O27</f>
        <v>39.2504400000022</v>
      </c>
      <c r="P26" s="227">
        <f>'10.4 Com'!P27+'10.5 GFP'!P27</f>
        <v>38.327530000002817</v>
      </c>
      <c r="Q26" s="227">
        <f>'10.4 Com'!Q27+'10.5 GFP'!Q27</f>
        <v>40.679460000002422</v>
      </c>
      <c r="R26" s="227">
        <f>'10.4 Com'!R27+'10.5 GFP'!R27</f>
        <v>42.187553939051227</v>
      </c>
      <c r="S26" s="227">
        <f>'10.4 Com'!S27+'10.5 GFP'!S27</f>
        <v>45.563194515550009</v>
      </c>
      <c r="T26" s="227">
        <f>'10.4 Com'!T27+'10.5 GFP'!T27</f>
        <v>41.240785788240004</v>
      </c>
      <c r="U26" s="227">
        <f>'10.4 Com'!U27+'10.5 GFP'!U27</f>
        <v>38.175759575980003</v>
      </c>
    </row>
    <row r="27" spans="1:21" s="218" customFormat="1">
      <c r="A27" s="216" t="s">
        <v>111</v>
      </c>
      <c r="B27" s="228">
        <f t="shared" ref="B27:R27" si="17">B26-B36</f>
        <v>16.555963271982769</v>
      </c>
      <c r="C27" s="266">
        <f t="shared" si="17"/>
        <v>15.351616035807226</v>
      </c>
      <c r="D27" s="266">
        <f t="shared" si="17"/>
        <v>18.169677544107312</v>
      </c>
      <c r="E27" s="266">
        <f t="shared" si="17"/>
        <v>19.407724151969283</v>
      </c>
      <c r="F27" s="266">
        <f t="shared" si="17"/>
        <v>21.861024519503566</v>
      </c>
      <c r="G27" s="266">
        <f t="shared" si="17"/>
        <v>22.355931737859439</v>
      </c>
      <c r="H27" s="266">
        <f t="shared" si="17"/>
        <v>20.792802728047526</v>
      </c>
      <c r="I27" s="228">
        <f t="shared" si="17"/>
        <v>22.945505026387796</v>
      </c>
      <c r="J27" s="266">
        <f t="shared" si="17"/>
        <v>25.425836854102098</v>
      </c>
      <c r="K27" s="267">
        <f t="shared" si="17"/>
        <v>27.3048</v>
      </c>
      <c r="L27" s="266">
        <f t="shared" si="17"/>
        <v>29.718997827069991</v>
      </c>
      <c r="M27" s="266">
        <f t="shared" si="17"/>
        <v>33.549999999999997</v>
      </c>
      <c r="N27" s="228">
        <f t="shared" si="17"/>
        <v>31.388940000001089</v>
      </c>
      <c r="O27" s="266">
        <f t="shared" si="17"/>
        <v>32.106770000000992</v>
      </c>
      <c r="P27" s="267">
        <f t="shared" si="17"/>
        <v>30.942570000001524</v>
      </c>
      <c r="Q27" s="267">
        <f t="shared" si="17"/>
        <v>33.246240000001144</v>
      </c>
      <c r="R27" s="267">
        <f t="shared" si="17"/>
        <v>34.60678000000123</v>
      </c>
      <c r="S27" s="267">
        <f t="shared" ref="S27:U27" si="18">S26-S36</f>
        <v>37.706870000000002</v>
      </c>
      <c r="T27" s="267">
        <f t="shared" si="18"/>
        <v>33.417829491190005</v>
      </c>
      <c r="U27" s="267">
        <f t="shared" si="18"/>
        <v>29.749099349350008</v>
      </c>
    </row>
    <row r="28" spans="1:21">
      <c r="A28" s="229" t="s">
        <v>150</v>
      </c>
      <c r="B28" s="230">
        <f>'10.4 Com'!B29+'10.5 GFP'!B29</f>
        <v>0.91469410342446233</v>
      </c>
      <c r="C28" s="231">
        <f>'10.4 Com'!C29+'10.5 GFP'!C29</f>
        <v>0.80797979135827502</v>
      </c>
      <c r="D28" s="231">
        <f>'10.4 Com'!D29+'10.5 GFP'!D29</f>
        <v>1.0271385416724139</v>
      </c>
      <c r="E28" s="231">
        <f>'10.4 Com'!E29+'10.5 GFP'!E29</f>
        <v>0.98198043965277604</v>
      </c>
      <c r="F28" s="231">
        <f>'10.4 Com'!F29+'10.5 GFP'!F29</f>
        <v>1.0561822051445455</v>
      </c>
      <c r="G28" s="231">
        <f>'10.4 Com'!G29+'10.5 GFP'!G29</f>
        <v>0.97159574222319889</v>
      </c>
      <c r="H28" s="231">
        <f>'10.4 Com'!H29+'10.5 GFP'!H29</f>
        <v>0.96678738304752676</v>
      </c>
      <c r="I28" s="230">
        <f>'10.4 Com'!I29+'10.5 GFP'!I29</f>
        <v>1.0962188243877999</v>
      </c>
      <c r="J28" s="231">
        <f>'10.4 Com'!J29+'10.5 GFP'!J29</f>
        <v>1.098175007</v>
      </c>
      <c r="K28" s="232">
        <f>'10.4 Com'!K29+'10.5 GFP'!K29</f>
        <v>1.2227979083160001</v>
      </c>
      <c r="L28" s="231">
        <f>'10.4 Com'!L29+'10.5 GFP'!L29</f>
        <v>1.62510397974</v>
      </c>
      <c r="M28" s="231">
        <f>'10.4 Com'!M29+'10.5 GFP'!M29</f>
        <v>2.2389999999999999</v>
      </c>
      <c r="N28" s="230">
        <f>'10.4 Com'!N29+'10.5 GFP'!N29</f>
        <v>2.1734099999999725</v>
      </c>
      <c r="O28" s="231">
        <f>'10.4 Com'!O29+'10.5 GFP'!O29</f>
        <v>2.587419999999951</v>
      </c>
      <c r="P28" s="232">
        <f>'10.4 Com'!P29+'10.5 GFP'!P29</f>
        <v>2.7553699999999486</v>
      </c>
      <c r="Q28" s="232">
        <f>'10.4 Com'!Q29+'10.5 GFP'!Q29</f>
        <v>2.8147399999999454</v>
      </c>
      <c r="R28" s="232">
        <f>'10.4 Com'!R29+'10.5 GFP'!R29</f>
        <v>3.1569699999999452</v>
      </c>
      <c r="S28" s="232">
        <f>'10.4 Com'!S29+'10.5 GFP'!S29</f>
        <v>3.2733382634500012</v>
      </c>
      <c r="T28" s="232">
        <f>'10.4 Com'!T29+'10.5 GFP'!T29</f>
        <v>3.2633273602099999</v>
      </c>
      <c r="U28" s="232">
        <f>'10.4 Com'!U29+'10.5 GFP'!U29</f>
        <v>2.8683178442800004</v>
      </c>
    </row>
    <row r="29" spans="1:21">
      <c r="A29" s="251" t="s">
        <v>151</v>
      </c>
      <c r="B29" s="234">
        <f>'10.4 Com'!B30+'10.5 GFP'!B30</f>
        <v>13.293554303102185</v>
      </c>
      <c r="C29" s="235">
        <f>'10.4 Com'!C30+'10.5 GFP'!C30</f>
        <v>13.552717632405782</v>
      </c>
      <c r="D29" s="235">
        <f>'10.4 Com'!D30+'10.5 GFP'!D30</f>
        <v>15.468010533007499</v>
      </c>
      <c r="E29" s="235">
        <f>'10.4 Com'!E30+'10.5 GFP'!E30</f>
        <v>16.930407688766184</v>
      </c>
      <c r="F29" s="235">
        <f>'10.4 Com'!F30+'10.5 GFP'!F30</f>
        <v>19.348459259372184</v>
      </c>
      <c r="G29" s="235">
        <f>'10.4 Com'!G30+'10.5 GFP'!G30</f>
        <v>19.547580627872204</v>
      </c>
      <c r="H29" s="235">
        <f>'10.4 Com'!H30+'10.5 GFP'!H30</f>
        <v>18.230399747</v>
      </c>
      <c r="I29" s="234">
        <f>'10.4 Com'!I30+'10.5 GFP'!I30</f>
        <v>20.319169861999999</v>
      </c>
      <c r="J29" s="235">
        <f>'10.4 Com'!J30+'10.5 GFP'!J30</f>
        <v>21.993000000000002</v>
      </c>
      <c r="K29" s="236">
        <f>'10.4 Com'!K30+'10.5 GFP'!K30</f>
        <v>24.3628</v>
      </c>
      <c r="L29" s="235">
        <f>'10.4 Com'!L30+'10.5 GFP'!L30</f>
        <v>26.503446434809998</v>
      </c>
      <c r="M29" s="235">
        <f>'10.4 Com'!M30+'10.5 GFP'!M30</f>
        <v>29.555</v>
      </c>
      <c r="N29" s="234">
        <f>'10.4 Com'!N30+'10.5 GFP'!N30</f>
        <v>27.716860000001287</v>
      </c>
      <c r="O29" s="235">
        <f>'10.4 Com'!O30+'10.5 GFP'!O30</f>
        <v>27.415230000001184</v>
      </c>
      <c r="P29" s="236">
        <f>'10.4 Com'!P30+'10.5 GFP'!P30</f>
        <v>26.176480000001607</v>
      </c>
      <c r="Q29" s="236">
        <f>'10.4 Com'!Q30+'10.5 GFP'!Q30</f>
        <v>28.326690000001246</v>
      </c>
      <c r="R29" s="236">
        <f>'10.4 Com'!R30+'10.5 GFP'!R30</f>
        <v>29.53364000000122</v>
      </c>
      <c r="S29" s="236">
        <f>'10.4 Com'!S30+'10.5 GFP'!S30</f>
        <v>32.415219775210097</v>
      </c>
      <c r="T29" s="236">
        <f>'10.4 Com'!T30+'10.5 GFP'!T30</f>
        <v>28.26644815993</v>
      </c>
      <c r="U29" s="236">
        <f>'10.4 Com'!U30+'10.5 GFP'!U30</f>
        <v>24.015267973440025</v>
      </c>
    </row>
    <row r="30" spans="1:21">
      <c r="A30" s="229" t="s">
        <v>18</v>
      </c>
      <c r="B30" s="225">
        <f>'10.4 Com'!B31+'10.5 GFP'!B31</f>
        <v>16.571208173706509</v>
      </c>
      <c r="C30" s="226">
        <f>'10.4 Com'!C31+'10.5 GFP'!C31</f>
        <v>14.665595458238878</v>
      </c>
      <c r="D30" s="226">
        <f>'10.4 Com'!D31+'10.5 GFP'!D31</f>
        <v>14.694065189181609</v>
      </c>
      <c r="E30" s="226">
        <f>'10.4 Com'!E31+'10.5 GFP'!E31</f>
        <v>16.277678971335011</v>
      </c>
      <c r="F30" s="226">
        <f>'10.4 Com'!F31+'10.5 GFP'!F31</f>
        <v>17.678247082506932</v>
      </c>
      <c r="G30" s="226">
        <f>'10.4 Com'!G31+'10.5 GFP'!G31</f>
        <v>18.528703731417163</v>
      </c>
      <c r="H30" s="226">
        <f>'10.4 Com'!H31+'10.5 GFP'!H31</f>
        <v>17.952254901</v>
      </c>
      <c r="I30" s="225">
        <f>'10.4 Com'!I31+'10.5 GFP'!I31</f>
        <v>17.227247224000003</v>
      </c>
      <c r="J30" s="226">
        <f>'10.4 Com'!J31+'10.5 GFP'!J31</f>
        <v>19.901316700930781</v>
      </c>
      <c r="K30" s="227">
        <f>'10.4 Com'!K31+'10.5 GFP'!K31</f>
        <v>22.333792032370006</v>
      </c>
      <c r="L30" s="226">
        <f>'10.4 Com'!L31+'10.5 GFP'!L31</f>
        <v>24.106588415689998</v>
      </c>
      <c r="M30" s="226">
        <f>'10.4 Com'!M31+'10.5 GFP'!M31</f>
        <v>26.178000000000001</v>
      </c>
      <c r="N30" s="225">
        <f>'10.4 Com'!N31+'10.5 GFP'!N31</f>
        <v>25.202820000001836</v>
      </c>
      <c r="O30" s="226">
        <f>'10.4 Com'!O31+'10.5 GFP'!O31</f>
        <v>25.770740000001936</v>
      </c>
      <c r="P30" s="227">
        <f>'10.4 Com'!P31+'10.5 GFP'!P31</f>
        <v>23.102360000001035</v>
      </c>
      <c r="Q30" s="227">
        <f>'10.4 Com'!Q31+'10.5 GFP'!Q31</f>
        <v>24.079210000001751</v>
      </c>
      <c r="R30" s="227">
        <f>'10.4 Com'!R31+'10.5 GFP'!R31</f>
        <v>25.651093517681765</v>
      </c>
      <c r="S30" s="227">
        <f>'10.4 Com'!S31+'10.5 GFP'!S31</f>
        <v>25.426254745520009</v>
      </c>
      <c r="T30" s="227">
        <f>'10.4 Com'!T31+'10.5 GFP'!T31</f>
        <v>23.975706894550001</v>
      </c>
      <c r="U30" s="227">
        <f>'10.4 Com'!U31+'10.5 GFP'!U31</f>
        <v>24.567096766129957</v>
      </c>
    </row>
    <row r="31" spans="1:21" s="218" customFormat="1">
      <c r="A31" s="216" t="s">
        <v>112</v>
      </c>
      <c r="B31" s="228">
        <f t="shared" ref="B31:R31" si="19">B30-B37</f>
        <v>8.9335124101122503</v>
      </c>
      <c r="C31" s="266">
        <f t="shared" si="19"/>
        <v>7.4090222377381432</v>
      </c>
      <c r="D31" s="266">
        <f t="shared" si="19"/>
        <v>7.5992173401610188</v>
      </c>
      <c r="E31" s="266">
        <f t="shared" si="19"/>
        <v>8.1346208108153419</v>
      </c>
      <c r="F31" s="266">
        <f t="shared" si="19"/>
        <v>9.0642120119154157</v>
      </c>
      <c r="G31" s="266">
        <f t="shared" si="19"/>
        <v>9.9890886445807716</v>
      </c>
      <c r="H31" s="266">
        <f t="shared" si="19"/>
        <v>9.5066189009999995</v>
      </c>
      <c r="I31" s="228">
        <f t="shared" si="19"/>
        <v>9.6386786710000028</v>
      </c>
      <c r="J31" s="266">
        <f t="shared" si="19"/>
        <v>11.105060092002882</v>
      </c>
      <c r="K31" s="267">
        <f t="shared" si="19"/>
        <v>12.187792032370005</v>
      </c>
      <c r="L31" s="266">
        <f t="shared" si="19"/>
        <v>13.867935704089998</v>
      </c>
      <c r="M31" s="266">
        <f t="shared" si="19"/>
        <v>15.235000000000001</v>
      </c>
      <c r="N31" s="228">
        <f t="shared" si="19"/>
        <v>14.677580000001662</v>
      </c>
      <c r="O31" s="266">
        <f t="shared" si="19"/>
        <v>16.539010000001795</v>
      </c>
      <c r="P31" s="267">
        <f t="shared" si="19"/>
        <v>14.588590000000938</v>
      </c>
      <c r="Q31" s="267">
        <f t="shared" si="19"/>
        <v>14.932750000001594</v>
      </c>
      <c r="R31" s="267">
        <f t="shared" si="19"/>
        <v>15.017430000001744</v>
      </c>
      <c r="S31" s="267">
        <f t="shared" ref="S31:U31" si="20">S30-S37</f>
        <v>15.523190000000001</v>
      </c>
      <c r="T31" s="267">
        <f t="shared" si="20"/>
        <v>15.308405454240003</v>
      </c>
      <c r="U31" s="267">
        <f t="shared" si="20"/>
        <v>15.185805731259958</v>
      </c>
    </row>
    <row r="32" spans="1:21">
      <c r="A32" s="251" t="s">
        <v>152</v>
      </c>
      <c r="B32" s="234">
        <f>'10.4 Com'!B33+'10.5 GFP'!B33</f>
        <v>5.6711034412316668</v>
      </c>
      <c r="C32" s="235">
        <f>'10.4 Com'!C33+'10.5 GFP'!C33</f>
        <v>5.5034095222705153</v>
      </c>
      <c r="D32" s="235">
        <f>'10.4 Com'!D33+'10.5 GFP'!D33</f>
        <v>5.4620935457659572</v>
      </c>
      <c r="E32" s="235">
        <f>'10.4 Com'!E33+'10.5 GFP'!E33</f>
        <v>5.7163423751861782</v>
      </c>
      <c r="F32" s="235">
        <f>'10.4 Com'!F33+'10.5 GFP'!F33</f>
        <v>6.4562942735575657</v>
      </c>
      <c r="G32" s="235">
        <f>'10.4 Com'!G33+'10.5 GFP'!G33</f>
        <v>6.8519514147419081</v>
      </c>
      <c r="H32" s="235">
        <f>'10.4 Com'!H33+'10.5 GFP'!H33</f>
        <v>7.0558163730000008</v>
      </c>
      <c r="I32" s="234">
        <f>'10.4 Com'!I33+'10.5 GFP'!I33</f>
        <v>7.3576546130000002</v>
      </c>
      <c r="J32" s="235">
        <f>'10.4 Com'!J33+'10.5 GFP'!J33</f>
        <v>7.9069646960015003</v>
      </c>
      <c r="K32" s="236">
        <f>'10.4 Com'!K33+'10.5 GFP'!K33</f>
        <v>8.7651528315499974</v>
      </c>
      <c r="L32" s="235">
        <f>'10.4 Com'!L33+'10.5 GFP'!L33</f>
        <v>9.5629895796700009</v>
      </c>
      <c r="M32" s="235">
        <f>'10.4 Com'!M33+'10.5 GFP'!M33</f>
        <v>10.404999999999999</v>
      </c>
      <c r="N32" s="234">
        <f>'10.4 Com'!N33+'10.5 GFP'!N33</f>
        <v>10.630190000000814</v>
      </c>
      <c r="O32" s="235">
        <f>'10.4 Com'!O33+'10.5 GFP'!O33</f>
        <v>12.832720000001643</v>
      </c>
      <c r="P32" s="236">
        <f>'10.4 Com'!P33+'10.5 GFP'!P33</f>
        <v>10.350470000000898</v>
      </c>
      <c r="Q32" s="236">
        <f>'10.4 Com'!Q33+'10.5 GFP'!Q33</f>
        <v>10.374980000000736</v>
      </c>
      <c r="R32" s="236">
        <f>'10.4 Com'!R33+'10.5 GFP'!R33</f>
        <v>10.715810000000879</v>
      </c>
      <c r="S32" s="236">
        <f>'10.4 Com'!S33+'10.5 GFP'!S33</f>
        <v>11.039550393840056</v>
      </c>
      <c r="T32" s="236">
        <f>'10.4 Com'!T33+'10.5 GFP'!T33</f>
        <v>11.483490430070001</v>
      </c>
      <c r="U32" s="236">
        <f>'10.4 Com'!U33+'10.5 GFP'!U33</f>
        <v>10.710471414719999</v>
      </c>
    </row>
    <row r="33" spans="1:21" s="218" customFormat="1">
      <c r="A33" s="253" t="s">
        <v>19</v>
      </c>
      <c r="B33" s="254">
        <f t="shared" ref="B33:R33" si="21">B24+B31-B27</f>
        <v>1.1128778258330954</v>
      </c>
      <c r="C33" s="254">
        <f t="shared" si="21"/>
        <v>1.6616942878877623</v>
      </c>
      <c r="D33" s="254">
        <f t="shared" si="21"/>
        <v>2.7623122501566399E-2</v>
      </c>
      <c r="E33" s="254">
        <f t="shared" si="21"/>
        <v>0.71233386975060498</v>
      </c>
      <c r="F33" s="254">
        <f t="shared" si="21"/>
        <v>-0.44447964454988309</v>
      </c>
      <c r="G33" s="254">
        <f t="shared" si="21"/>
        <v>0.21651469721976113</v>
      </c>
      <c r="H33" s="254">
        <f t="shared" si="21"/>
        <v>1.2215624000000069</v>
      </c>
      <c r="I33" s="254">
        <f t="shared" si="21"/>
        <v>0.87213279700001323</v>
      </c>
      <c r="J33" s="254">
        <f t="shared" si="21"/>
        <v>-6.6601755099217286E-2</v>
      </c>
      <c r="K33" s="254">
        <f t="shared" si="21"/>
        <v>-1.5580079676299761</v>
      </c>
      <c r="L33" s="254">
        <f t="shared" si="21"/>
        <v>-1.5322410135896938</v>
      </c>
      <c r="M33" s="254">
        <f t="shared" si="21"/>
        <v>-4.0429999999999851</v>
      </c>
      <c r="N33" s="254">
        <f t="shared" si="21"/>
        <v>-3.1445399999994414</v>
      </c>
      <c r="O33" s="254">
        <f t="shared" si="21"/>
        <v>-0.75286999999998727</v>
      </c>
      <c r="P33" s="254">
        <f t="shared" si="21"/>
        <v>0.48661999999910321</v>
      </c>
      <c r="Q33" s="254">
        <f t="shared" si="21"/>
        <v>-8.2730000000587722E-2</v>
      </c>
      <c r="R33" s="254">
        <f t="shared" si="21"/>
        <v>-1.6220845642021473</v>
      </c>
      <c r="S33" s="254">
        <f t="shared" ref="S33:U33" si="22">S24+S31-S27</f>
        <v>-5.0493950470370592</v>
      </c>
      <c r="T33" s="254">
        <f t="shared" si="22"/>
        <v>-2.421123674680004</v>
      </c>
      <c r="U33" s="254">
        <f t="shared" si="22"/>
        <v>1.688497705300275</v>
      </c>
    </row>
    <row r="34" spans="1:21" s="218" customFormat="1">
      <c r="A34" s="219" t="s">
        <v>20</v>
      </c>
      <c r="B34" s="255">
        <f t="shared" ref="B34:R34" si="23">B7-B6</f>
        <v>1.1128778258330954</v>
      </c>
      <c r="C34" s="255">
        <f t="shared" si="23"/>
        <v>0.57930626550215436</v>
      </c>
      <c r="D34" s="255">
        <f t="shared" si="23"/>
        <v>-0.42161046506589628</v>
      </c>
      <c r="E34" s="255">
        <f t="shared" si="23"/>
        <v>0.930252609393591</v>
      </c>
      <c r="F34" s="255">
        <f t="shared" si="23"/>
        <v>8.8294214102432989E-2</v>
      </c>
      <c r="G34" s="255">
        <f t="shared" si="23"/>
        <v>0.10421447081462532</v>
      </c>
      <c r="H34" s="255">
        <f t="shared" si="23"/>
        <v>1.0241822120000137</v>
      </c>
      <c r="I34" s="255">
        <f t="shared" si="23"/>
        <v>1.2036401690000105</v>
      </c>
      <c r="J34" s="255">
        <f t="shared" si="23"/>
        <v>0.92861269774488164</v>
      </c>
      <c r="K34" s="255">
        <f t="shared" si="23"/>
        <v>0.45099203237001007</v>
      </c>
      <c r="L34" s="255">
        <f t="shared" si="23"/>
        <v>1.2047091015602973</v>
      </c>
      <c r="M34" s="255">
        <f t="shared" si="23"/>
        <v>-0.54999999999999716</v>
      </c>
      <c r="N34" s="255">
        <f t="shared" si="23"/>
        <v>0.17298999999948705</v>
      </c>
      <c r="O34" s="255">
        <f t="shared" si="23"/>
        <v>1.3351899999989456</v>
      </c>
      <c r="P34" s="255">
        <f t="shared" si="23"/>
        <v>1.6154299999979003</v>
      </c>
      <c r="Q34" s="255">
        <f t="shared" si="23"/>
        <v>1.6305099999982815</v>
      </c>
      <c r="R34" s="255">
        <f t="shared" si="23"/>
        <v>1.4308050144278752</v>
      </c>
      <c r="S34" s="255">
        <f t="shared" ref="S34:U34" si="24">S7-S6</f>
        <v>-3.0026548170670537</v>
      </c>
      <c r="T34" s="255">
        <f t="shared" si="24"/>
        <v>-1.5767785314200182</v>
      </c>
      <c r="U34" s="255">
        <f t="shared" si="24"/>
        <v>2.6431285135402902</v>
      </c>
    </row>
    <row r="35" spans="1:21">
      <c r="A35" s="216" t="s">
        <v>21</v>
      </c>
      <c r="B35" s="225" t="s">
        <v>123</v>
      </c>
      <c r="C35" s="226" t="s">
        <v>123</v>
      </c>
      <c r="D35" s="226" t="s">
        <v>123</v>
      </c>
      <c r="E35" s="226" t="s">
        <v>123</v>
      </c>
      <c r="F35" s="226" t="s">
        <v>123</v>
      </c>
      <c r="G35" s="226" t="s">
        <v>123</v>
      </c>
      <c r="H35" s="226" t="s">
        <v>123</v>
      </c>
      <c r="I35" s="225" t="s">
        <v>123</v>
      </c>
      <c r="J35" s="226" t="s">
        <v>123</v>
      </c>
      <c r="K35" s="227" t="s">
        <v>123</v>
      </c>
      <c r="L35" s="226" t="s">
        <v>123</v>
      </c>
      <c r="M35" s="226" t="s">
        <v>123</v>
      </c>
      <c r="N35" s="225" t="s">
        <v>123</v>
      </c>
      <c r="O35" s="226" t="s">
        <v>123</v>
      </c>
      <c r="P35" s="227" t="s">
        <v>123</v>
      </c>
      <c r="Q35" s="227" t="s">
        <v>123</v>
      </c>
      <c r="R35" s="227" t="s">
        <v>123</v>
      </c>
      <c r="S35" s="227" t="s">
        <v>123</v>
      </c>
      <c r="T35" s="227" t="s">
        <v>123</v>
      </c>
      <c r="U35" s="227" t="s">
        <v>123</v>
      </c>
    </row>
    <row r="36" spans="1:21">
      <c r="A36" s="229" t="s">
        <v>22</v>
      </c>
      <c r="B36" s="230">
        <f>'10.4 Com'!B37+'10.5 GFP'!B37</f>
        <v>7.6376957635942606</v>
      </c>
      <c r="C36" s="231">
        <f>'10.4 Com'!C37+'10.5 GFP'!C37</f>
        <v>8.3389612428863487</v>
      </c>
      <c r="D36" s="231">
        <f>'10.4 Com'!D37+'10.5 GFP'!D37</f>
        <v>7.5440814365880691</v>
      </c>
      <c r="E36" s="231">
        <f>'10.4 Com'!E37+'10.5 GFP'!E37</f>
        <v>7.9251394208766737</v>
      </c>
      <c r="F36" s="231">
        <f>'10.4 Com'!F37+'10.5 GFP'!F37</f>
        <v>8.0812612119391964</v>
      </c>
      <c r="G36" s="231">
        <f>'10.4 Com'!G37+'10.5 GFP'!G37</f>
        <v>8.6519153132415276</v>
      </c>
      <c r="H36" s="231">
        <f>'10.4 Com'!H37+'10.5 GFP'!H37</f>
        <v>8.6430161880000007</v>
      </c>
      <c r="I36" s="230">
        <f>'10.4 Com'!I37+'10.5 GFP'!I37</f>
        <v>7.2570611810000001</v>
      </c>
      <c r="J36" s="231">
        <f>'10.4 Com'!J37+'10.5 GFP'!J37</f>
        <v>7.8010421560837999</v>
      </c>
      <c r="K36" s="232">
        <f>'10.4 Com'!K37+'10.5 GFP'!K37</f>
        <v>8.1370000000000005</v>
      </c>
      <c r="L36" s="231">
        <f>'10.4 Com'!L37+'10.5 GFP'!L37</f>
        <v>7.5017025964500004</v>
      </c>
      <c r="M36" s="231">
        <f>'10.4 Com'!M37+'10.5 GFP'!M37</f>
        <v>7.45</v>
      </c>
      <c r="N36" s="230">
        <f>'10.4 Com'!N37+'10.5 GFP'!N37</f>
        <v>7.2077100000012324</v>
      </c>
      <c r="O36" s="231">
        <f>'10.4 Com'!O37+'10.5 GFP'!O37</f>
        <v>7.1436700000012099</v>
      </c>
      <c r="P36" s="232">
        <f>'10.4 Com'!P37+'10.5 GFP'!P37</f>
        <v>7.3849600000012909</v>
      </c>
      <c r="Q36" s="232">
        <f>'10.4 Com'!Q37+'10.5 GFP'!Q37</f>
        <v>7.4332200000012758</v>
      </c>
      <c r="R36" s="232">
        <f>'10.4 Com'!R37+'10.5 GFP'!R37</f>
        <v>7.5807739390499957</v>
      </c>
      <c r="S36" s="232">
        <f>'10.4 Com'!S37+'10.5 GFP'!S37</f>
        <v>7.856324515550007</v>
      </c>
      <c r="T36" s="232">
        <f>'10.4 Com'!T37+'10.5 GFP'!T37</f>
        <v>7.8229562970500002</v>
      </c>
      <c r="U36" s="232">
        <f>'10.4 Com'!U37+'10.5 GFP'!U37</f>
        <v>8.4266602266299948</v>
      </c>
    </row>
    <row r="37" spans="1:21">
      <c r="A37" s="224" t="s">
        <v>23</v>
      </c>
      <c r="B37" s="230">
        <f>'10.4 Com'!B38+'10.5 GFP'!B38</f>
        <v>7.6376957635942588</v>
      </c>
      <c r="C37" s="231">
        <f>'10.4 Com'!C38+'10.5 GFP'!C38</f>
        <v>7.2565732205007345</v>
      </c>
      <c r="D37" s="231">
        <f>'10.4 Com'!D38+'10.5 GFP'!D38</f>
        <v>7.0948478490205904</v>
      </c>
      <c r="E37" s="231">
        <f>'10.4 Com'!E38+'10.5 GFP'!E38</f>
        <v>8.1430581605196686</v>
      </c>
      <c r="F37" s="231">
        <f>'10.4 Com'!F38+'10.5 GFP'!F38</f>
        <v>8.6140350705915161</v>
      </c>
      <c r="G37" s="231">
        <f>'10.4 Com'!G38+'10.5 GFP'!G38</f>
        <v>8.5396150868363918</v>
      </c>
      <c r="H37" s="231">
        <f>'10.4 Com'!H38+'10.5 GFP'!H38</f>
        <v>8.4456360000000004</v>
      </c>
      <c r="I37" s="230">
        <f>'10.4 Com'!I38+'10.5 GFP'!I38</f>
        <v>7.588568553</v>
      </c>
      <c r="J37" s="231">
        <f>'10.4 Com'!J38+'10.5 GFP'!J38</f>
        <v>8.7962566089278997</v>
      </c>
      <c r="K37" s="232">
        <f>'10.4 Com'!K38+'10.5 GFP'!K38</f>
        <v>10.146000000000001</v>
      </c>
      <c r="L37" s="231">
        <f>'10.4 Com'!L38+'10.5 GFP'!L38</f>
        <v>10.2386527116</v>
      </c>
      <c r="M37" s="231">
        <f>'10.4 Com'!M38+'10.5 GFP'!M38</f>
        <v>10.943</v>
      </c>
      <c r="N37" s="230">
        <f>'10.4 Com'!N38+'10.5 GFP'!N38</f>
        <v>10.525240000000174</v>
      </c>
      <c r="O37" s="231">
        <f>'10.4 Com'!O38+'10.5 GFP'!O38</f>
        <v>9.2317300000001428</v>
      </c>
      <c r="P37" s="232">
        <f>'10.4 Com'!P38+'10.5 GFP'!P38</f>
        <v>8.5137700000000969</v>
      </c>
      <c r="Q37" s="232">
        <f>'10.4 Com'!Q38+'10.5 GFP'!Q38</f>
        <v>9.1464600000001575</v>
      </c>
      <c r="R37" s="232">
        <f>'10.4 Com'!R38+'10.5 GFP'!R38</f>
        <v>10.633663517680022</v>
      </c>
      <c r="S37" s="232">
        <f>'10.4 Com'!S38+'10.5 GFP'!S38</f>
        <v>9.9030647455200072</v>
      </c>
      <c r="T37" s="232">
        <f>'10.4 Com'!T38+'10.5 GFP'!T38</f>
        <v>8.6673014403099984</v>
      </c>
      <c r="U37" s="232">
        <f>'10.4 Com'!U38+'10.5 GFP'!U38</f>
        <v>9.3812910348699994</v>
      </c>
    </row>
    <row r="38" spans="1:21">
      <c r="A38" s="224" t="s">
        <v>173</v>
      </c>
      <c r="B38" s="230">
        <f t="shared" ref="B38:R38" si="25">B37-B36</f>
        <v>0</v>
      </c>
      <c r="C38" s="230">
        <f t="shared" si="25"/>
        <v>-1.0823880223856142</v>
      </c>
      <c r="D38" s="230">
        <f t="shared" si="25"/>
        <v>-0.44923358756747866</v>
      </c>
      <c r="E38" s="230">
        <f t="shared" si="25"/>
        <v>0.21791873964299491</v>
      </c>
      <c r="F38" s="230">
        <f t="shared" si="25"/>
        <v>0.53277385865231963</v>
      </c>
      <c r="G38" s="230">
        <f t="shared" si="25"/>
        <v>-0.11230022640513582</v>
      </c>
      <c r="H38" s="230">
        <f t="shared" si="25"/>
        <v>-0.19738018800000035</v>
      </c>
      <c r="I38" s="230">
        <f t="shared" si="25"/>
        <v>0.33150737199999991</v>
      </c>
      <c r="J38" s="230">
        <f t="shared" si="25"/>
        <v>0.99521445284409982</v>
      </c>
      <c r="K38" s="230">
        <f t="shared" si="25"/>
        <v>2.0090000000000003</v>
      </c>
      <c r="L38" s="230">
        <f t="shared" si="25"/>
        <v>2.73695011515</v>
      </c>
      <c r="M38" s="230">
        <f t="shared" si="25"/>
        <v>3.4929999999999994</v>
      </c>
      <c r="N38" s="230">
        <f t="shared" si="25"/>
        <v>3.3175299999989418</v>
      </c>
      <c r="O38" s="230">
        <f t="shared" si="25"/>
        <v>2.0880599999989329</v>
      </c>
      <c r="P38" s="230">
        <f t="shared" si="25"/>
        <v>1.1288099999988059</v>
      </c>
      <c r="Q38" s="230">
        <f t="shared" si="25"/>
        <v>1.7132399999988817</v>
      </c>
      <c r="R38" s="230">
        <f t="shared" si="25"/>
        <v>3.0528895786300261</v>
      </c>
      <c r="S38" s="230">
        <f t="shared" ref="S38:U38" si="26">S37-S36</f>
        <v>2.0467402299700002</v>
      </c>
      <c r="T38" s="230">
        <f t="shared" si="26"/>
        <v>0.84434514325999821</v>
      </c>
      <c r="U38" s="230">
        <f t="shared" si="26"/>
        <v>0.95463080824000457</v>
      </c>
    </row>
    <row r="39" spans="1:21" s="210" customFormat="1">
      <c r="A39" s="510" t="s">
        <v>24</v>
      </c>
      <c r="B39" s="512">
        <f>'10.4 Com'!B40+'10.5 GFP'!B40</f>
        <v>60.960616212705204</v>
      </c>
      <c r="C39" s="512">
        <f>'10.4 Com'!C40+'10.5 GFP'!C40</f>
        <v>59.902010237008632</v>
      </c>
      <c r="D39" s="512">
        <f>'10.4 Com'!D40+'10.5 GFP'!D40</f>
        <v>59.55159529304126</v>
      </c>
      <c r="E39" s="512">
        <f>'10.4 Com'!E40+'10.5 GFP'!E40</f>
        <v>59.769363358173578</v>
      </c>
      <c r="F39" s="512">
        <f>'10.4 Com'!F40+'10.5 GFP'!F40</f>
        <v>60.302317588405131</v>
      </c>
      <c r="G39" s="512">
        <f>'10.4 Com'!G40+'10.5 GFP'!G40</f>
        <v>60.188017361999997</v>
      </c>
      <c r="H39" s="512">
        <f>'10.4 Com'!H40+'10.5 GFP'!H40</f>
        <v>60.402836000000001</v>
      </c>
      <c r="I39" s="512">
        <f>'10.4 Com'!I40+'10.5 GFP'!I40</f>
        <v>61.009405577999999</v>
      </c>
      <c r="J39" s="512">
        <f>'10.4 Com'!J40+'10.5 GFP'!J40</f>
        <v>61.654895938000003</v>
      </c>
      <c r="K39" s="512">
        <f>'10.4 Com'!K40+'10.5 GFP'!K40</f>
        <v>64.302787406000007</v>
      </c>
      <c r="L39" s="512">
        <f>'10.4 Com'!L40+'10.5 GFP'!L40</f>
        <v>67.054651984000003</v>
      </c>
      <c r="M39" s="512">
        <f>'10.4 Com'!M40+'10.5 GFP'!M40</f>
        <v>70.561172647000006</v>
      </c>
      <c r="N39" s="512">
        <f>'10.4 Com'!N40+'10.5 GFP'!N40</f>
        <v>73.994867930790008</v>
      </c>
      <c r="O39" s="512">
        <f>'10.4 Com'!O40+'10.5 GFP'!O40</f>
        <v>76.086022103770006</v>
      </c>
      <c r="P39" s="512">
        <f>'10.4 Com'!P40+'10.5 GFP'!P40</f>
        <v>77.471107332000003</v>
      </c>
      <c r="Q39" s="512">
        <f>'10.4 Com'!Q40+'10.5 GFP'!Q40</f>
        <v>79.211983551999992</v>
      </c>
      <c r="R39" s="512">
        <f>'10.4 Com'!R40+'10.5 GFP'!R40</f>
        <v>82.644345174999998</v>
      </c>
      <c r="S39" s="512">
        <f>'10.4 Com'!S40+'10.5 GFP'!S40</f>
        <v>84.968578988000004</v>
      </c>
      <c r="T39" s="512">
        <f>'10.4 Com'!T40+'10.5 GFP'!T40</f>
        <v>86.284689720749995</v>
      </c>
      <c r="U39" s="512">
        <f>'10.4 Com'!U40+'10.5 GFP'!U40</f>
        <v>85.883105401620028</v>
      </c>
    </row>
    <row r="40" spans="1:21">
      <c r="A40" s="259"/>
      <c r="B40" s="244"/>
      <c r="C40" s="245"/>
      <c r="D40" s="245"/>
      <c r="E40" s="245"/>
      <c r="F40" s="245"/>
      <c r="G40" s="245"/>
      <c r="H40" s="245"/>
      <c r="I40" s="244"/>
      <c r="J40" s="245"/>
      <c r="K40" s="248"/>
      <c r="L40" s="245"/>
      <c r="M40" s="245"/>
      <c r="N40" s="244"/>
      <c r="O40" s="245"/>
      <c r="P40" s="248"/>
      <c r="Q40" s="248"/>
      <c r="R40" s="248"/>
      <c r="S40" s="248"/>
      <c r="T40" s="248"/>
      <c r="U40" s="248"/>
    </row>
    <row r="41" spans="1:21">
      <c r="A41" s="260" t="s">
        <v>25</v>
      </c>
      <c r="K41" s="269"/>
      <c r="N41" s="204"/>
      <c r="P41" s="269"/>
      <c r="Q41" s="269"/>
      <c r="R41" s="269"/>
      <c r="S41" s="269"/>
      <c r="T41" s="269"/>
      <c r="U41" s="269"/>
    </row>
    <row r="42" spans="1:21">
      <c r="A42" s="229" t="s">
        <v>191</v>
      </c>
      <c r="B42" s="261">
        <f t="shared" ref="B42:R42" si="27">B22/B15</f>
        <v>0.22371081900910011</v>
      </c>
      <c r="C42" s="287">
        <f t="shared" si="27"/>
        <v>0.22449482503696391</v>
      </c>
      <c r="D42" s="287">
        <f t="shared" si="27"/>
        <v>0.21913062919906254</v>
      </c>
      <c r="E42" s="287">
        <f t="shared" si="27"/>
        <v>0.22757949876327854</v>
      </c>
      <c r="F42" s="287">
        <f t="shared" si="27"/>
        <v>0.22908502572094577</v>
      </c>
      <c r="G42" s="287">
        <f t="shared" si="27"/>
        <v>0.22683844259187372</v>
      </c>
      <c r="H42" s="287">
        <f t="shared" si="27"/>
        <v>0.21214787339891453</v>
      </c>
      <c r="I42" s="261">
        <f t="shared" si="27"/>
        <v>0.22389906345506738</v>
      </c>
      <c r="J42" s="287">
        <f t="shared" si="27"/>
        <v>0.21356042115717955</v>
      </c>
      <c r="K42" s="261">
        <f t="shared" si="27"/>
        <v>0.19614986293024694</v>
      </c>
      <c r="L42" s="287">
        <f t="shared" si="27"/>
        <v>0.2015253698589195</v>
      </c>
      <c r="M42" s="287">
        <f t="shared" si="27"/>
        <v>0.19629951514042643</v>
      </c>
      <c r="N42" s="261">
        <f t="shared" si="27"/>
        <v>0.18579406930858589</v>
      </c>
      <c r="O42" s="287">
        <f t="shared" si="27"/>
        <v>0.18900421908818824</v>
      </c>
      <c r="P42" s="261">
        <f t="shared" si="27"/>
        <v>0.20150241977756439</v>
      </c>
      <c r="Q42" s="261">
        <f t="shared" si="27"/>
        <v>0.2103684019035911</v>
      </c>
      <c r="R42" s="261">
        <f t="shared" si="27"/>
        <v>0.20379847353351579</v>
      </c>
      <c r="S42" s="261">
        <f t="shared" ref="S42:U42" si="28">S22/S15</f>
        <v>0.19246548851260373</v>
      </c>
      <c r="T42" s="261">
        <f t="shared" si="28"/>
        <v>0.17777223065851006</v>
      </c>
      <c r="U42" s="261">
        <f t="shared" si="28"/>
        <v>0.18842969959791395</v>
      </c>
    </row>
    <row r="43" spans="1:21">
      <c r="A43" s="229" t="s">
        <v>192</v>
      </c>
      <c r="B43" s="261">
        <f t="shared" ref="B43:R43" si="29">B24/B15</f>
        <v>0.14484327603640043</v>
      </c>
      <c r="C43" s="287">
        <f t="shared" si="29"/>
        <v>0.1552488910793493</v>
      </c>
      <c r="D43" s="287">
        <f t="shared" si="29"/>
        <v>0.16523158642661726</v>
      </c>
      <c r="E43" s="287">
        <f t="shared" si="29"/>
        <v>0.17980197628386838</v>
      </c>
      <c r="F43" s="287">
        <f t="shared" si="29"/>
        <v>0.18223987270753658</v>
      </c>
      <c r="G43" s="287">
        <f t="shared" si="29"/>
        <v>0.17976171421440604</v>
      </c>
      <c r="H43" s="287">
        <f t="shared" si="29"/>
        <v>0.1707544901208059</v>
      </c>
      <c r="I43" s="261">
        <f t="shared" si="29"/>
        <v>0.18626975402025714</v>
      </c>
      <c r="J43" s="287">
        <f t="shared" si="29"/>
        <v>0.18034812818047244</v>
      </c>
      <c r="K43" s="261">
        <f t="shared" si="29"/>
        <v>0.16520255863539468</v>
      </c>
      <c r="L43" s="287">
        <f t="shared" si="29"/>
        <v>0.16928069736576654</v>
      </c>
      <c r="M43" s="287">
        <f t="shared" si="29"/>
        <v>0.16320556216265678</v>
      </c>
      <c r="N43" s="261">
        <f t="shared" si="29"/>
        <v>0.15117755023151605</v>
      </c>
      <c r="O43" s="287">
        <f t="shared" si="29"/>
        <v>0.1587840151593424</v>
      </c>
      <c r="P43" s="261">
        <f t="shared" si="29"/>
        <v>0.17452784335004948</v>
      </c>
      <c r="Q43" s="261">
        <f t="shared" si="29"/>
        <v>0.18207045906654723</v>
      </c>
      <c r="R43" s="261">
        <f t="shared" si="29"/>
        <v>0.17507671602958899</v>
      </c>
      <c r="S43" s="261">
        <f t="shared" ref="S43:U43" si="30">S24/S15</f>
        <v>0.16375943865561668</v>
      </c>
      <c r="T43" s="261">
        <f t="shared" si="30"/>
        <v>0.14892579197821823</v>
      </c>
      <c r="U43" s="261">
        <f t="shared" si="30"/>
        <v>0.15280531663480335</v>
      </c>
    </row>
    <row r="44" spans="1:21">
      <c r="A44" s="229" t="s">
        <v>26</v>
      </c>
      <c r="B44" s="261">
        <f t="shared" ref="B44:R44" si="31">B39/B15</f>
        <v>1.0108074552335051</v>
      </c>
      <c r="C44" s="261">
        <f t="shared" si="31"/>
        <v>0.96828839154848378</v>
      </c>
      <c r="D44" s="261">
        <f t="shared" si="31"/>
        <v>0.92845133043533723</v>
      </c>
      <c r="E44" s="261">
        <f t="shared" si="31"/>
        <v>0.8966422721109214</v>
      </c>
      <c r="F44" s="261">
        <f t="shared" si="31"/>
        <v>0.88966892352489146</v>
      </c>
      <c r="G44" s="261">
        <f t="shared" si="31"/>
        <v>0.85982623686733706</v>
      </c>
      <c r="H44" s="261">
        <f t="shared" si="31"/>
        <v>0.82461342561675099</v>
      </c>
      <c r="I44" s="261">
        <f t="shared" si="31"/>
        <v>0.80148386406927308</v>
      </c>
      <c r="J44" s="261">
        <f t="shared" si="31"/>
        <v>0.78007636851095052</v>
      </c>
      <c r="K44" s="261">
        <f t="shared" si="31"/>
        <v>0.78346375151995129</v>
      </c>
      <c r="L44" s="261">
        <f t="shared" si="31"/>
        <v>0.79273692734566426</v>
      </c>
      <c r="M44" s="261">
        <f t="shared" si="31"/>
        <v>0.80689292661924805</v>
      </c>
      <c r="N44" s="261">
        <f t="shared" si="31"/>
        <v>0.82453831210861606</v>
      </c>
      <c r="O44" s="261">
        <f t="shared" si="31"/>
        <v>0.81547983732175688</v>
      </c>
      <c r="P44" s="261">
        <f t="shared" si="31"/>
        <v>0.8028731330590605</v>
      </c>
      <c r="Q44" s="261">
        <f t="shared" si="31"/>
        <v>0.79108946686179027</v>
      </c>
      <c r="R44" s="261">
        <f t="shared" si="31"/>
        <v>0.8053034338117524</v>
      </c>
      <c r="S44" s="261">
        <f t="shared" ref="S44:U44" si="32">S39/S15</f>
        <v>0.81207980587682249</v>
      </c>
      <c r="T44" s="261">
        <f t="shared" si="32"/>
        <v>0.81908272123355763</v>
      </c>
      <c r="U44" s="261">
        <f t="shared" si="32"/>
        <v>0.80750453001368194</v>
      </c>
    </row>
    <row r="45" spans="1:21">
      <c r="A45" s="251" t="s">
        <v>27</v>
      </c>
      <c r="B45" s="288">
        <f t="shared" ref="B45:R45" si="33">(B36+B23)/B15</f>
        <v>0.20551061678463095</v>
      </c>
      <c r="C45" s="289">
        <f t="shared" si="33"/>
        <v>0.20404139970428786</v>
      </c>
      <c r="D45" s="289">
        <f t="shared" si="33"/>
        <v>0.17151658789858221</v>
      </c>
      <c r="E45" s="289">
        <f t="shared" si="33"/>
        <v>0.1666681148811934</v>
      </c>
      <c r="F45" s="289">
        <f t="shared" si="33"/>
        <v>0.1660718635392385</v>
      </c>
      <c r="G45" s="289">
        <f t="shared" si="33"/>
        <v>0.17067514732416139</v>
      </c>
      <c r="H45" s="289">
        <f t="shared" si="33"/>
        <v>0.15938696865293628</v>
      </c>
      <c r="I45" s="288">
        <f t="shared" si="33"/>
        <v>0.13296571505998492</v>
      </c>
      <c r="J45" s="289">
        <f t="shared" si="33"/>
        <v>0.13191343492394447</v>
      </c>
      <c r="K45" s="288">
        <f t="shared" si="33"/>
        <v>0.13008833384099908</v>
      </c>
      <c r="L45" s="289">
        <f t="shared" si="33"/>
        <v>0.12093168361342181</v>
      </c>
      <c r="M45" s="289">
        <f t="shared" si="33"/>
        <v>0.11828743939255328</v>
      </c>
      <c r="N45" s="288">
        <f t="shared" si="33"/>
        <v>0.11493334649715709</v>
      </c>
      <c r="O45" s="289">
        <f t="shared" si="33"/>
        <v>0.10678510623818409</v>
      </c>
      <c r="P45" s="288">
        <f t="shared" si="33"/>
        <v>0.10350873447572168</v>
      </c>
      <c r="Q45" s="288">
        <f t="shared" si="33"/>
        <v>0.10253345346539673</v>
      </c>
      <c r="R45" s="288">
        <f t="shared" si="33"/>
        <v>0.10259037212166741</v>
      </c>
      <c r="S45" s="288">
        <f t="shared" ref="S45:U45" si="34">(S36+S23)/S15</f>
        <v>0.10379218832699964</v>
      </c>
      <c r="T45" s="288">
        <f t="shared" si="34"/>
        <v>0.10310814550935374</v>
      </c>
      <c r="U45" s="288">
        <f t="shared" si="34"/>
        <v>0.11485494028948186</v>
      </c>
    </row>
    <row r="46" spans="1:21" s="210" customFormat="1">
      <c r="A46" s="358" t="s">
        <v>165</v>
      </c>
      <c r="B46" s="365"/>
      <c r="C46" s="366"/>
      <c r="D46" s="366"/>
      <c r="E46" s="366"/>
      <c r="F46" s="366"/>
      <c r="G46" s="366"/>
      <c r="H46" s="366"/>
      <c r="I46" s="365"/>
      <c r="J46" s="366"/>
      <c r="K46" s="366"/>
      <c r="L46" s="366"/>
      <c r="M46" s="366"/>
    </row>
    <row r="47" spans="1:21" s="210" customFormat="1">
      <c r="A47" s="361" t="s">
        <v>28</v>
      </c>
      <c r="B47" s="729"/>
      <c r="C47" s="729"/>
      <c r="D47" s="729"/>
      <c r="E47" s="729"/>
      <c r="F47" s="729"/>
      <c r="G47" s="729"/>
      <c r="H47" s="729"/>
      <c r="I47" s="729"/>
      <c r="J47" s="729"/>
      <c r="K47" s="729"/>
      <c r="L47" s="729"/>
      <c r="M47" s="729"/>
      <c r="N47" s="729"/>
      <c r="O47" s="729"/>
      <c r="P47" s="729"/>
      <c r="Q47" s="729"/>
      <c r="R47" s="729"/>
      <c r="S47" s="729"/>
      <c r="T47" s="729"/>
      <c r="U47" s="729"/>
    </row>
    <row r="48" spans="1:21" s="210" customFormat="1">
      <c r="A48" s="290" t="s">
        <v>250</v>
      </c>
      <c r="B48" s="367"/>
      <c r="C48" s="290"/>
      <c r="I48" s="363"/>
    </row>
    <row r="49" spans="1:17" s="210" customFormat="1">
      <c r="A49" s="290" t="s">
        <v>257</v>
      </c>
      <c r="B49" s="368"/>
      <c r="C49" s="364"/>
      <c r="I49" s="363"/>
    </row>
    <row r="50" spans="1:17" s="210" customFormat="1" ht="11.95" customHeight="1">
      <c r="A50" s="500" t="s">
        <v>254</v>
      </c>
      <c r="B50" s="363"/>
      <c r="I50" s="363"/>
    </row>
    <row r="51" spans="1:17" s="210" customFormat="1" ht="11.25" customHeight="1">
      <c r="A51" s="259" t="s">
        <v>255</v>
      </c>
      <c r="B51" s="369"/>
      <c r="C51" s="369"/>
      <c r="D51" s="369"/>
      <c r="E51" s="369"/>
      <c r="F51" s="369"/>
      <c r="G51" s="369"/>
      <c r="H51" s="369"/>
      <c r="I51" s="369"/>
      <c r="J51" s="369"/>
      <c r="K51" s="369"/>
      <c r="L51" s="369"/>
      <c r="M51" s="369"/>
      <c r="N51" s="369"/>
      <c r="O51" s="369"/>
      <c r="P51" s="369"/>
    </row>
    <row r="52" spans="1:17" s="210" customFormat="1">
      <c r="A52" s="364" t="s">
        <v>166</v>
      </c>
      <c r="B52" s="363"/>
      <c r="I52" s="363"/>
    </row>
    <row r="53" spans="1:17" s="210" customFormat="1" ht="23.2" customHeight="1">
      <c r="A53" s="997" t="s">
        <v>224</v>
      </c>
      <c r="B53" s="998"/>
      <c r="C53" s="998"/>
      <c r="D53" s="998"/>
      <c r="E53" s="998"/>
      <c r="F53" s="998"/>
      <c r="G53" s="998"/>
      <c r="H53" s="998"/>
      <c r="I53" s="998"/>
      <c r="J53" s="998"/>
      <c r="K53" s="998"/>
      <c r="L53" s="998"/>
      <c r="M53" s="998"/>
      <c r="N53" s="998"/>
      <c r="O53" s="998"/>
      <c r="P53" s="998"/>
      <c r="Q53" s="998"/>
    </row>
    <row r="54" spans="1:17" s="210" customFormat="1">
      <c r="B54" s="363"/>
      <c r="I54" s="363"/>
    </row>
  </sheetData>
  <mergeCells count="1">
    <mergeCell ref="A53:Q53"/>
  </mergeCells>
  <phoneticPr fontId="55" type="noConversion"/>
  <pageMargins left="0.78740157499999996" right="0.78740157499999996" top="0.984251969" bottom="0.984251969" header="0.4921259845" footer="0.4921259845"/>
  <pageSetup paperSize="8" scale="85" orientation="landscape" r:id="rId1"/>
  <headerFooter alignWithMargins="0"/>
</worksheet>
</file>

<file path=xl/worksheets/sheet10.xml><?xml version="1.0" encoding="utf-8"?>
<worksheet xmlns="http://schemas.openxmlformats.org/spreadsheetml/2006/main" xmlns:r="http://schemas.openxmlformats.org/officeDocument/2006/relationships">
  <dimension ref="B1:I61"/>
  <sheetViews>
    <sheetView workbookViewId="0">
      <selection activeCell="B13" sqref="B13:B33"/>
    </sheetView>
  </sheetViews>
  <sheetFormatPr baseColWidth="10" defaultColWidth="11.44140625" defaultRowHeight="12.7"/>
  <cols>
    <col min="1" max="1" width="3.5546875" style="640" customWidth="1"/>
    <col min="2" max="2" width="47.88671875" style="640" customWidth="1"/>
    <col min="3" max="6" width="9.88671875" style="640" customWidth="1"/>
    <col min="7" max="7" width="8.88671875" style="640" customWidth="1"/>
    <col min="8" max="8" width="10.109375" style="640" customWidth="1"/>
    <col min="9" max="16384" width="11.44140625" style="640"/>
  </cols>
  <sheetData>
    <row r="1" spans="2:9" ht="17.850000000000001">
      <c r="B1" s="680" t="s">
        <v>362</v>
      </c>
    </row>
    <row r="3" spans="2:9" ht="17.850000000000001">
      <c r="B3" s="681" t="s">
        <v>365</v>
      </c>
    </row>
    <row r="4" spans="2:9">
      <c r="B4" s="210" t="s">
        <v>229</v>
      </c>
    </row>
    <row r="5" spans="2:9" ht="14.4">
      <c r="B5" s="644"/>
      <c r="C5" s="703">
        <v>2012</v>
      </c>
      <c r="D5" s="703">
        <v>2013</v>
      </c>
      <c r="E5" s="704">
        <v>2014</v>
      </c>
      <c r="F5" s="704" t="s">
        <v>352</v>
      </c>
      <c r="G5" s="704" t="s">
        <v>385</v>
      </c>
      <c r="H5" s="704">
        <v>2017</v>
      </c>
      <c r="I5" s="704">
        <v>2018</v>
      </c>
    </row>
    <row r="6" spans="2:9">
      <c r="B6" s="645" t="s">
        <v>363</v>
      </c>
      <c r="C6" s="651">
        <v>84.619738742999999</v>
      </c>
      <c r="D6" s="651">
        <v>87.415261509999993</v>
      </c>
      <c r="E6" s="651">
        <v>89.604776811999997</v>
      </c>
      <c r="F6" s="651">
        <v>91.318250391999996</v>
      </c>
      <c r="G6" s="651">
        <v>91.152350749999997</v>
      </c>
      <c r="H6" s="651">
        <v>92.659542264999999</v>
      </c>
      <c r="I6" s="651">
        <v>92.957819689999994</v>
      </c>
    </row>
    <row r="7" spans="2:9">
      <c r="B7" s="649" t="s">
        <v>321</v>
      </c>
      <c r="C7" s="406">
        <v>22.491859850000001</v>
      </c>
      <c r="D7" s="406">
        <v>23.298259220999999</v>
      </c>
      <c r="E7" s="406">
        <v>23.202084601999999</v>
      </c>
      <c r="F7" s="406">
        <v>22.956471102999998</v>
      </c>
      <c r="G7" s="406">
        <v>22.689064370000001</v>
      </c>
      <c r="H7" s="406">
        <v>23.047102339999999</v>
      </c>
      <c r="I7" s="406">
        <v>23.549358566000002</v>
      </c>
    </row>
    <row r="8" spans="2:9">
      <c r="B8" s="649" t="s">
        <v>322</v>
      </c>
      <c r="C8" s="406">
        <v>40.388480029</v>
      </c>
      <c r="D8" s="406">
        <v>41.738533861999997</v>
      </c>
      <c r="E8" s="406">
        <v>43.641680756</v>
      </c>
      <c r="F8" s="406">
        <v>44.689784598999999</v>
      </c>
      <c r="G8" s="406">
        <v>45.208724957999998</v>
      </c>
      <c r="H8" s="406">
        <v>46.650927088000003</v>
      </c>
      <c r="I8" s="406">
        <v>47.078825984000005</v>
      </c>
    </row>
    <row r="9" spans="2:9">
      <c r="B9" s="649" t="s">
        <v>323</v>
      </c>
      <c r="C9" s="406">
        <v>2.92529291</v>
      </c>
      <c r="D9" s="406">
        <v>2.9876168220000001</v>
      </c>
      <c r="E9" s="406">
        <v>3.0009865269999998</v>
      </c>
      <c r="F9" s="406">
        <v>3.0690929850000002</v>
      </c>
      <c r="G9" s="406">
        <v>2.9521254699999999</v>
      </c>
      <c r="H9" s="406">
        <v>2.5945653659999999</v>
      </c>
      <c r="I9" s="406">
        <v>2.4074840750000002</v>
      </c>
    </row>
    <row r="10" spans="2:9">
      <c r="B10" s="649" t="s">
        <v>324</v>
      </c>
      <c r="C10" s="406">
        <v>15.073238285</v>
      </c>
      <c r="D10" s="406">
        <v>15.442871909000001</v>
      </c>
      <c r="E10" s="406">
        <v>15.738992246</v>
      </c>
      <c r="F10" s="406">
        <v>16.465212794999999</v>
      </c>
      <c r="G10" s="406">
        <v>16.114905164</v>
      </c>
      <c r="H10" s="406">
        <v>16.019495179</v>
      </c>
      <c r="I10" s="406">
        <v>15.800250057</v>
      </c>
    </row>
    <row r="11" spans="2:9">
      <c r="B11" s="649" t="s">
        <v>325</v>
      </c>
      <c r="C11" s="647">
        <v>3.740867669</v>
      </c>
      <c r="D11" s="646">
        <v>3.947979696</v>
      </c>
      <c r="E11" s="646">
        <v>4.0210326810000003</v>
      </c>
      <c r="F11" s="646">
        <v>4.1376889109999997</v>
      </c>
      <c r="G11" s="646">
        <v>4.1875307880000001</v>
      </c>
      <c r="H11" s="646">
        <v>4.3474522909999997</v>
      </c>
      <c r="I11" s="646">
        <v>4.121901008</v>
      </c>
    </row>
    <row r="12" spans="2:9" s="648" customFormat="1" ht="14.4">
      <c r="B12" s="645" t="s">
        <v>364</v>
      </c>
      <c r="C12" s="651">
        <v>102.231938791</v>
      </c>
      <c r="D12" s="651">
        <v>104.197257206</v>
      </c>
      <c r="E12" s="651">
        <v>104.937931826</v>
      </c>
      <c r="F12" s="651">
        <v>107.48126724700001</v>
      </c>
      <c r="G12" s="651">
        <v>107.10628668</v>
      </c>
      <c r="H12" s="651">
        <v>109.260650914</v>
      </c>
      <c r="I12" s="651">
        <v>110.826855503</v>
      </c>
    </row>
    <row r="13" spans="2:9">
      <c r="B13" s="649" t="s">
        <v>327</v>
      </c>
      <c r="C13" s="406">
        <v>58.795217448000002</v>
      </c>
      <c r="D13" s="406">
        <v>60.680175312999999</v>
      </c>
      <c r="E13" s="406">
        <v>61.473477017999997</v>
      </c>
      <c r="F13" s="406">
        <v>64.867565644999999</v>
      </c>
      <c r="G13" s="406">
        <v>66.208655620000002</v>
      </c>
      <c r="H13" s="406">
        <v>68.312112854000006</v>
      </c>
      <c r="I13" s="406">
        <v>69.813553756000005</v>
      </c>
    </row>
    <row r="14" spans="2:9">
      <c r="B14" s="693" t="s">
        <v>366</v>
      </c>
      <c r="C14" s="406">
        <v>48.037313908000002</v>
      </c>
      <c r="D14" s="406">
        <v>50.161126797999998</v>
      </c>
      <c r="E14" s="406">
        <v>50.830227991999998</v>
      </c>
      <c r="F14" s="406">
        <v>53.728596744999997</v>
      </c>
      <c r="G14" s="406">
        <v>54.662692817999996</v>
      </c>
      <c r="H14" s="406">
        <v>56.226038911000003</v>
      </c>
      <c r="I14" s="406">
        <v>57.727225552</v>
      </c>
    </row>
    <row r="15" spans="2:9">
      <c r="B15" s="693" t="s">
        <v>329</v>
      </c>
      <c r="C15" s="406">
        <v>10.757903539999999</v>
      </c>
      <c r="D15" s="406">
        <v>10.519048515</v>
      </c>
      <c r="E15" s="406">
        <v>10.643249025999999</v>
      </c>
      <c r="F15" s="406">
        <v>11.1389689</v>
      </c>
      <c r="G15" s="406">
        <v>11.545962802</v>
      </c>
      <c r="H15" s="406">
        <v>12.086073944000001</v>
      </c>
      <c r="I15" s="406">
        <v>12.086328205000001</v>
      </c>
    </row>
    <row r="16" spans="2:9" s="654" customFormat="1">
      <c r="B16" s="649" t="s">
        <v>330</v>
      </c>
      <c r="C16" s="406">
        <v>28.018659555999999</v>
      </c>
      <c r="D16" s="406">
        <v>27.731173413</v>
      </c>
      <c r="E16" s="406">
        <v>26.891856662999999</v>
      </c>
      <c r="F16" s="406">
        <v>25.191224686999998</v>
      </c>
      <c r="G16" s="406">
        <v>23.058939040999999</v>
      </c>
      <c r="H16" s="406">
        <v>22.546747230000001</v>
      </c>
      <c r="I16" s="406">
        <v>22.412252583000001</v>
      </c>
    </row>
    <row r="17" spans="2:9" s="654" customFormat="1">
      <c r="B17" s="693" t="s">
        <v>435</v>
      </c>
      <c r="C17" s="406">
        <v>23.487998034</v>
      </c>
      <c r="D17" s="406">
        <v>23.647874445999999</v>
      </c>
      <c r="E17" s="406">
        <v>22.922104856000001</v>
      </c>
      <c r="F17" s="406">
        <v>21.187639487999999</v>
      </c>
      <c r="G17" s="406">
        <v>19.369094622999999</v>
      </c>
      <c r="H17" s="406">
        <v>18.517006417000001</v>
      </c>
      <c r="I17" s="406">
        <v>18.373151054000001</v>
      </c>
    </row>
    <row r="18" spans="2:9" s="654" customFormat="1">
      <c r="B18" s="693" t="s">
        <v>425</v>
      </c>
      <c r="C18" s="406">
        <v>0.235455576</v>
      </c>
      <c r="D18" s="406">
        <v>0.22619062100000001</v>
      </c>
      <c r="E18" s="406">
        <v>0.22953247399999999</v>
      </c>
      <c r="F18" s="406">
        <v>0.22235606199999999</v>
      </c>
      <c r="G18" s="406">
        <v>0.22699850999999999</v>
      </c>
      <c r="H18" s="406">
        <v>0.328244164</v>
      </c>
      <c r="I18" s="406">
        <v>0.37507886699999998</v>
      </c>
    </row>
    <row r="19" spans="2:9" s="654" customFormat="1">
      <c r="B19" s="693" t="s">
        <v>436</v>
      </c>
      <c r="C19" s="406">
        <v>4.2952059460000003</v>
      </c>
      <c r="D19" s="406">
        <v>3.857108346</v>
      </c>
      <c r="E19" s="406">
        <v>3.7402193330000002</v>
      </c>
      <c r="F19" s="406">
        <v>3.781229137</v>
      </c>
      <c r="G19" s="406">
        <v>3.4628459070000002</v>
      </c>
      <c r="H19" s="406">
        <v>3.701496648</v>
      </c>
      <c r="I19" s="406">
        <v>3.6640226610000002</v>
      </c>
    </row>
    <row r="20" spans="2:9" s="654" customFormat="1">
      <c r="B20" s="649" t="s">
        <v>423</v>
      </c>
      <c r="C20" s="406">
        <v>4.0551426319999999</v>
      </c>
      <c r="D20" s="406">
        <v>4.1061192120000003</v>
      </c>
      <c r="E20" s="406">
        <v>4.398741824</v>
      </c>
      <c r="F20" s="406">
        <v>4.9491656180000003</v>
      </c>
      <c r="G20" s="406">
        <v>4.9486347520000002</v>
      </c>
      <c r="H20" s="406">
        <v>5.0212446469999996</v>
      </c>
      <c r="I20" s="406">
        <v>4.8512562849999998</v>
      </c>
    </row>
    <row r="21" spans="2:9" s="654" customFormat="1">
      <c r="B21" s="649" t="s">
        <v>424</v>
      </c>
      <c r="C21" s="406">
        <v>7.1789201800000004</v>
      </c>
      <c r="D21" s="406">
        <v>7.454746063</v>
      </c>
      <c r="E21" s="406">
        <v>7.6794736869999998</v>
      </c>
      <c r="F21" s="406">
        <v>8.0831980370000007</v>
      </c>
      <c r="G21" s="406">
        <v>8.3992402199999994</v>
      </c>
      <c r="H21" s="406">
        <v>8.5807923600000002</v>
      </c>
      <c r="I21" s="406">
        <v>9.2972170280000004</v>
      </c>
    </row>
    <row r="22" spans="2:9" s="654" customFormat="1">
      <c r="B22" s="910" t="s">
        <v>331</v>
      </c>
      <c r="C22" s="647">
        <v>4.1839989749999997</v>
      </c>
      <c r="D22" s="646">
        <v>4.2250432059999996</v>
      </c>
      <c r="E22" s="646">
        <v>4.4943826360000001</v>
      </c>
      <c r="F22" s="646">
        <v>4.3901132599999997</v>
      </c>
      <c r="G22" s="646">
        <v>4.4908170480000003</v>
      </c>
      <c r="H22" s="646">
        <v>4.7997538229999996</v>
      </c>
      <c r="I22" s="646">
        <v>4.4525758509999998</v>
      </c>
    </row>
    <row r="23" spans="2:9" s="648" customFormat="1">
      <c r="B23" s="694" t="s">
        <v>332</v>
      </c>
      <c r="C23" s="404">
        <v>17.612200047999998</v>
      </c>
      <c r="D23" s="404">
        <v>16.781995695999999</v>
      </c>
      <c r="E23" s="404">
        <v>15.333155014000001</v>
      </c>
      <c r="F23" s="404">
        <v>16.163016854999999</v>
      </c>
      <c r="G23" s="404">
        <v>15.95393593</v>
      </c>
      <c r="H23" s="404">
        <v>16.601108649</v>
      </c>
      <c r="I23" s="404">
        <v>17.869035814</v>
      </c>
    </row>
    <row r="24" spans="2:9">
      <c r="B24" s="695" t="s">
        <v>333</v>
      </c>
      <c r="C24" s="407">
        <v>10.121728436</v>
      </c>
      <c r="D24" s="407">
        <v>9.0239378899999991</v>
      </c>
      <c r="E24" s="407">
        <v>7.548810596</v>
      </c>
      <c r="F24" s="407">
        <v>7.9402619479999998</v>
      </c>
      <c r="G24" s="407">
        <v>7.6316209199999996</v>
      </c>
      <c r="H24" s="407">
        <v>8.2274255019999991</v>
      </c>
      <c r="I24" s="407">
        <v>9.1475444249999995</v>
      </c>
    </row>
    <row r="25" spans="2:9" s="648" customFormat="1" ht="24.2">
      <c r="B25" s="904" t="s">
        <v>334</v>
      </c>
      <c r="C25" s="651">
        <v>32.951967713999998</v>
      </c>
      <c r="D25" s="651">
        <v>35.301322327999998</v>
      </c>
      <c r="E25" s="651">
        <v>31.065169385000001</v>
      </c>
      <c r="F25" s="651">
        <v>27.51664529</v>
      </c>
      <c r="G25" s="651">
        <v>27.346117252999999</v>
      </c>
      <c r="H25" s="651">
        <v>29.587007387</v>
      </c>
      <c r="I25" s="651">
        <v>31.500151344000002</v>
      </c>
    </row>
    <row r="26" spans="2:9">
      <c r="B26" s="668" t="s">
        <v>430</v>
      </c>
      <c r="C26" s="406">
        <v>28.395407605999999</v>
      </c>
      <c r="D26" s="406">
        <v>30.502943539</v>
      </c>
      <c r="E26" s="406">
        <v>26.353184675000001</v>
      </c>
      <c r="F26" s="406">
        <v>22.740310245</v>
      </c>
      <c r="G26" s="406">
        <v>22.672353872999999</v>
      </c>
      <c r="H26" s="406">
        <v>24.791352341</v>
      </c>
      <c r="I26" s="406">
        <v>26.763738975999999</v>
      </c>
    </row>
    <row r="27" spans="2:9">
      <c r="B27" s="668" t="s">
        <v>431</v>
      </c>
      <c r="C27" s="406">
        <v>2.9649856429999999</v>
      </c>
      <c r="D27" s="406">
        <v>3.1182808240000002</v>
      </c>
      <c r="E27" s="406">
        <v>3.059118427</v>
      </c>
      <c r="F27" s="406">
        <v>2.7843969679999998</v>
      </c>
      <c r="G27" s="406">
        <v>2.8742974189999999</v>
      </c>
      <c r="H27" s="406">
        <v>2.798635886</v>
      </c>
      <c r="I27" s="406">
        <v>2.9922916070000003</v>
      </c>
    </row>
    <row r="28" spans="2:9">
      <c r="B28" s="668" t="s">
        <v>432</v>
      </c>
      <c r="C28" s="406">
        <v>1.5915744650000001</v>
      </c>
      <c r="D28" s="406">
        <v>1.6800979659999999</v>
      </c>
      <c r="E28" s="406">
        <v>1.652866283</v>
      </c>
      <c r="F28" s="406">
        <v>1.991938078</v>
      </c>
      <c r="G28" s="406">
        <v>1.799465962</v>
      </c>
      <c r="H28" s="406">
        <v>1.99701916</v>
      </c>
      <c r="I28" s="406">
        <v>1.744120761</v>
      </c>
    </row>
    <row r="29" spans="2:9" s="648" customFormat="1">
      <c r="B29" s="905" t="s">
        <v>335</v>
      </c>
      <c r="C29" s="651">
        <v>14.425668050000001</v>
      </c>
      <c r="D29" s="651">
        <v>14.715534693</v>
      </c>
      <c r="E29" s="651">
        <v>14.561811278</v>
      </c>
      <c r="F29" s="651">
        <v>14.664946914</v>
      </c>
      <c r="G29" s="651">
        <v>13.328030431</v>
      </c>
      <c r="H29" s="651">
        <v>13.496219785999999</v>
      </c>
      <c r="I29" s="651">
        <v>14.846439365999998</v>
      </c>
    </row>
    <row r="30" spans="2:9">
      <c r="B30" s="668" t="s">
        <v>426</v>
      </c>
      <c r="C30" s="406">
        <v>3.3950697999999999</v>
      </c>
      <c r="D30" s="406">
        <v>3.5218420830000001</v>
      </c>
      <c r="E30" s="406">
        <v>3.8628974999999999</v>
      </c>
      <c r="F30" s="406">
        <v>3.6369556890000001</v>
      </c>
      <c r="G30" s="406">
        <v>3.2505127150000002</v>
      </c>
      <c r="H30" s="406">
        <v>3.0808829129999999</v>
      </c>
      <c r="I30" s="406">
        <v>3.3851327869999999</v>
      </c>
    </row>
    <row r="31" spans="2:9">
      <c r="B31" s="668" t="s">
        <v>427</v>
      </c>
      <c r="C31" s="406">
        <v>6.9297539749999997</v>
      </c>
      <c r="D31" s="406">
        <v>6.9989645510000003</v>
      </c>
      <c r="E31" s="406">
        <v>7.0695798400000003</v>
      </c>
      <c r="F31" s="406">
        <v>6.769617502</v>
      </c>
      <c r="G31" s="406">
        <v>6.3244485539999999</v>
      </c>
      <c r="H31" s="406">
        <v>6.3473766840000003</v>
      </c>
      <c r="I31" s="406">
        <v>7.2000470339999998</v>
      </c>
    </row>
    <row r="32" spans="2:9">
      <c r="B32" s="911" t="s">
        <v>428</v>
      </c>
      <c r="C32" s="406">
        <v>4.100844275</v>
      </c>
      <c r="D32" s="406">
        <v>4.1947280579999999</v>
      </c>
      <c r="E32" s="406">
        <v>3.6293339379999998</v>
      </c>
      <c r="F32" s="406">
        <v>4.2583737230000001</v>
      </c>
      <c r="G32" s="406">
        <v>3.7530691620000001</v>
      </c>
      <c r="H32" s="406">
        <v>4.0679601889999999</v>
      </c>
      <c r="I32" s="406">
        <v>4.2612595439999996</v>
      </c>
    </row>
    <row r="33" spans="2:9" s="648" customFormat="1">
      <c r="B33" s="663" t="s">
        <v>336</v>
      </c>
      <c r="C33" s="658">
        <v>117.571706457</v>
      </c>
      <c r="D33" s="658">
        <v>122.71658383800001</v>
      </c>
      <c r="E33" s="658">
        <v>120.669946197</v>
      </c>
      <c r="F33" s="658">
        <v>118.834895682</v>
      </c>
      <c r="G33" s="658">
        <v>118.498468004</v>
      </c>
      <c r="H33" s="658">
        <v>122.246549652</v>
      </c>
      <c r="I33" s="658">
        <v>124.45797103300001</v>
      </c>
    </row>
    <row r="34" spans="2:9" s="648" customFormat="1">
      <c r="B34" s="664" t="s">
        <v>337</v>
      </c>
      <c r="C34" s="652">
        <v>116.65760684200001</v>
      </c>
      <c r="D34" s="652">
        <v>118.91279189799999</v>
      </c>
      <c r="E34" s="652">
        <v>119.499743104</v>
      </c>
      <c r="F34" s="652">
        <v>122.146214161</v>
      </c>
      <c r="G34" s="652">
        <v>120.434317111</v>
      </c>
      <c r="H34" s="652">
        <v>122.756870701</v>
      </c>
      <c r="I34" s="652">
        <v>125.673294868</v>
      </c>
    </row>
    <row r="35" spans="2:9" s="648" customFormat="1">
      <c r="B35" s="665" t="s">
        <v>338</v>
      </c>
      <c r="C35" s="666">
        <v>-0.914099616</v>
      </c>
      <c r="D35" s="666">
        <v>-3.80379194</v>
      </c>
      <c r="E35" s="666">
        <v>-1.170203093</v>
      </c>
      <c r="F35" s="666">
        <v>3.3113184790000001</v>
      </c>
      <c r="G35" s="666">
        <v>1.9358491069999999</v>
      </c>
      <c r="H35" s="666">
        <v>0.51032104899999997</v>
      </c>
      <c r="I35" s="666">
        <v>1.215323835</v>
      </c>
    </row>
    <row r="36" spans="2:9">
      <c r="B36" s="667" t="s">
        <v>339</v>
      </c>
      <c r="C36" s="406">
        <v>7.4904716130000004</v>
      </c>
      <c r="D36" s="406">
        <v>7.7580578060000001</v>
      </c>
      <c r="E36" s="406">
        <v>7.7843444179999999</v>
      </c>
      <c r="F36" s="406">
        <v>8.2227549070000006</v>
      </c>
      <c r="G36" s="406">
        <v>8.3223150090000004</v>
      </c>
      <c r="H36" s="406">
        <v>8.3736831479999996</v>
      </c>
      <c r="I36" s="406">
        <v>8.7214913880000005</v>
      </c>
    </row>
    <row r="37" spans="2:9">
      <c r="B37" s="667" t="s">
        <v>340</v>
      </c>
      <c r="C37" s="406">
        <v>10.427059849999999</v>
      </c>
      <c r="D37" s="406">
        <v>9.7199432370000007</v>
      </c>
      <c r="E37" s="406">
        <v>8.5510536290000001</v>
      </c>
      <c r="F37" s="406">
        <v>8.4832633220000009</v>
      </c>
      <c r="G37" s="406">
        <v>7.9224601830000001</v>
      </c>
      <c r="H37" s="406">
        <v>8.8204261820000003</v>
      </c>
      <c r="I37" s="406">
        <v>8.170435641000001</v>
      </c>
    </row>
    <row r="38" spans="2:9">
      <c r="B38" s="668" t="s">
        <v>341</v>
      </c>
      <c r="C38" s="647">
        <v>2.9365882380000001</v>
      </c>
      <c r="D38" s="647">
        <v>1.9618854320000001</v>
      </c>
      <c r="E38" s="647">
        <v>0.76670921199999997</v>
      </c>
      <c r="F38" s="647">
        <v>0.26050841499999999</v>
      </c>
      <c r="G38" s="647">
        <v>-0.399854826</v>
      </c>
      <c r="H38" s="647">
        <v>0.44674303500000001</v>
      </c>
      <c r="I38" s="647">
        <v>-0.55105574699999993</v>
      </c>
    </row>
    <row r="39" spans="2:9" s="648" customFormat="1">
      <c r="B39" s="663" t="s">
        <v>342</v>
      </c>
      <c r="C39" s="658">
        <v>125.06217807</v>
      </c>
      <c r="D39" s="658">
        <v>130.474641644</v>
      </c>
      <c r="E39" s="658">
        <v>128.45429061499999</v>
      </c>
      <c r="F39" s="658">
        <v>127.057650589</v>
      </c>
      <c r="G39" s="658">
        <v>126.820783013</v>
      </c>
      <c r="H39" s="658">
        <v>130.62023279900001</v>
      </c>
      <c r="I39" s="658">
        <v>133.179462422</v>
      </c>
    </row>
    <row r="40" spans="2:9" s="648" customFormat="1">
      <c r="B40" s="664" t="s">
        <v>343</v>
      </c>
      <c r="C40" s="652">
        <v>127.084666692</v>
      </c>
      <c r="D40" s="652">
        <v>128.63273513600001</v>
      </c>
      <c r="E40" s="652">
        <v>128.05079673399999</v>
      </c>
      <c r="F40" s="652">
        <v>130.62947748299999</v>
      </c>
      <c r="G40" s="652">
        <v>128.35677729400001</v>
      </c>
      <c r="H40" s="652">
        <v>131.577296883</v>
      </c>
      <c r="I40" s="652">
        <v>133.84373051099999</v>
      </c>
    </row>
    <row r="41" spans="2:9" s="648" customFormat="1">
      <c r="B41" s="766" t="s">
        <v>344</v>
      </c>
      <c r="C41" s="771">
        <v>2.022488622</v>
      </c>
      <c r="D41" s="771">
        <v>-1.8419065080000001</v>
      </c>
      <c r="E41" s="771">
        <v>-0.403493881</v>
      </c>
      <c r="F41" s="771">
        <v>3.571826894</v>
      </c>
      <c r="G41" s="771">
        <v>1.535994281</v>
      </c>
      <c r="H41" s="771">
        <v>0.95706408399999998</v>
      </c>
      <c r="I41" s="771">
        <v>0.66426808800000003</v>
      </c>
    </row>
    <row r="42" spans="2:9" s="669" customFormat="1" ht="15">
      <c r="B42" s="767" t="s">
        <v>390</v>
      </c>
      <c r="C42" s="652">
        <v>82.644345174999998</v>
      </c>
      <c r="D42" s="650">
        <v>84.968750869999994</v>
      </c>
      <c r="E42" s="650">
        <v>86.284689721000007</v>
      </c>
      <c r="F42" s="650">
        <v>87.733636894</v>
      </c>
      <c r="G42" s="650">
        <v>88.788164070999997</v>
      </c>
      <c r="H42" s="650">
        <v>90.282505103000005</v>
      </c>
      <c r="I42" s="650">
        <v>90.319535982999994</v>
      </c>
    </row>
    <row r="43" spans="2:9">
      <c r="B43" s="670" t="s">
        <v>25</v>
      </c>
      <c r="C43" s="684"/>
      <c r="D43" s="684"/>
      <c r="E43" s="684"/>
      <c r="F43" s="684"/>
      <c r="G43" s="684"/>
      <c r="H43" s="684"/>
      <c r="I43" s="684"/>
    </row>
    <row r="44" spans="2:9">
      <c r="B44" s="668" t="s">
        <v>350</v>
      </c>
      <c r="C44" s="673">
        <f>+C23/C12</f>
        <v>0.17227688583707551</v>
      </c>
      <c r="D44" s="685">
        <f t="shared" ref="D44:F44" si="0">+D23/D12</f>
        <v>0.16105986036486228</v>
      </c>
      <c r="E44" s="685">
        <f t="shared" si="0"/>
        <v>0.14611642088986715</v>
      </c>
      <c r="F44" s="685">
        <f t="shared" si="0"/>
        <v>0.15037985007988577</v>
      </c>
      <c r="G44" s="685">
        <v>0.14895424371928193</v>
      </c>
      <c r="H44" s="685">
        <v>0.15194041506228015</v>
      </c>
      <c r="I44" s="685">
        <v>0.16123380685032879</v>
      </c>
    </row>
    <row r="45" spans="2:9">
      <c r="B45" s="668" t="s">
        <v>429</v>
      </c>
      <c r="C45" s="685">
        <v>9.9007497614738246E-2</v>
      </c>
      <c r="D45" s="685">
        <v>8.6604370709677109E-2</v>
      </c>
      <c r="E45" s="685">
        <v>7.1935957424021438E-2</v>
      </c>
      <c r="F45" s="685">
        <v>7.387577529908243E-2</v>
      </c>
      <c r="G45" s="685">
        <v>7.1252782236778403E-2</v>
      </c>
      <c r="H45" s="685">
        <v>7.5300901405031678E-2</v>
      </c>
      <c r="I45" s="685">
        <v>8.2539059540062312E-2</v>
      </c>
    </row>
    <row r="46" spans="2:9">
      <c r="B46" s="668" t="s">
        <v>351</v>
      </c>
      <c r="C46" s="673">
        <f>+C42/C12</f>
        <v>0.80840044855214654</v>
      </c>
      <c r="D46" s="673">
        <f t="shared" ref="D46:F46" si="1">+D42/D12</f>
        <v>0.81546053272798846</v>
      </c>
      <c r="E46" s="673">
        <f t="shared" si="1"/>
        <v>0.8222449996829615</v>
      </c>
      <c r="F46" s="673">
        <f t="shared" si="1"/>
        <v>0.8162690963847824</v>
      </c>
      <c r="G46" s="673">
        <v>0.82897247979729871</v>
      </c>
      <c r="H46" s="673">
        <v>0.82630392869648783</v>
      </c>
      <c r="I46" s="673">
        <v>0.81496073828924176</v>
      </c>
    </row>
    <row r="47" spans="2:9">
      <c r="B47" s="674" t="s">
        <v>345</v>
      </c>
      <c r="C47" s="675">
        <f>+C42/C23</f>
        <v>4.6924486974802964</v>
      </c>
      <c r="D47" s="675">
        <f t="shared" ref="D47:F47" si="2">+D42/D23</f>
        <v>5.0630897784255993</v>
      </c>
      <c r="E47" s="675">
        <f t="shared" si="2"/>
        <v>5.6273278162398679</v>
      </c>
      <c r="F47" s="675">
        <f t="shared" si="2"/>
        <v>5.428048345248107</v>
      </c>
      <c r="G47" s="675">
        <v>5.565282727758829</v>
      </c>
      <c r="H47" s="675">
        <v>5.4383419207969581</v>
      </c>
      <c r="I47" s="675">
        <v>5.0545276713943688</v>
      </c>
    </row>
    <row r="48" spans="2:9" s="669" customFormat="1">
      <c r="B48" s="358" t="s">
        <v>346</v>
      </c>
      <c r="C48" s="686"/>
      <c r="D48" s="686"/>
    </row>
    <row r="49" spans="2:6" s="669" customFormat="1">
      <c r="B49" s="290" t="s">
        <v>360</v>
      </c>
      <c r="C49" s="686"/>
      <c r="D49" s="686"/>
    </row>
    <row r="50" spans="2:6" s="669" customFormat="1">
      <c r="B50" s="679" t="s">
        <v>409</v>
      </c>
      <c r="C50" s="686"/>
      <c r="D50" s="686"/>
    </row>
    <row r="51" spans="2:6" s="669" customFormat="1">
      <c r="B51" s="259" t="s">
        <v>367</v>
      </c>
      <c r="C51" s="687"/>
      <c r="D51" s="686"/>
    </row>
    <row r="52" spans="2:6" s="669" customFormat="1" ht="12.85" customHeight="1">
      <c r="B52" s="500" t="s">
        <v>347</v>
      </c>
      <c r="C52" s="686"/>
      <c r="D52" s="686"/>
    </row>
    <row r="53" spans="2:6" s="669" customFormat="1" ht="26.25" customHeight="1">
      <c r="B53" s="999"/>
      <c r="C53" s="999"/>
      <c r="D53" s="999"/>
      <c r="E53" s="999"/>
      <c r="F53" s="999"/>
    </row>
    <row r="54" spans="2:6" s="669" customFormat="1">
      <c r="B54" s="688"/>
      <c r="C54" s="689"/>
      <c r="D54" s="689"/>
    </row>
    <row r="55" spans="2:6">
      <c r="C55" s="690"/>
      <c r="D55" s="690"/>
      <c r="E55" s="690"/>
      <c r="F55" s="690"/>
    </row>
    <row r="56" spans="2:6">
      <c r="C56" s="690"/>
      <c r="D56" s="690"/>
      <c r="E56" s="690"/>
      <c r="F56" s="690"/>
    </row>
    <row r="57" spans="2:6">
      <c r="C57" s="690"/>
      <c r="D57" s="690"/>
      <c r="E57" s="690"/>
      <c r="F57" s="690"/>
    </row>
    <row r="58" spans="2:6">
      <c r="C58" s="690"/>
      <c r="D58" s="690"/>
      <c r="E58" s="690"/>
      <c r="F58" s="690"/>
    </row>
    <row r="59" spans="2:6">
      <c r="C59" s="690"/>
      <c r="D59" s="690"/>
      <c r="E59" s="690"/>
      <c r="F59" s="690"/>
    </row>
    <row r="60" spans="2:6">
      <c r="C60" s="690"/>
      <c r="D60" s="690"/>
      <c r="E60" s="690"/>
      <c r="F60" s="690"/>
    </row>
    <row r="61" spans="2:6">
      <c r="C61" s="690"/>
      <c r="D61" s="690"/>
      <c r="E61" s="690"/>
      <c r="F61" s="690"/>
    </row>
  </sheetData>
  <mergeCells count="1">
    <mergeCell ref="B53:F53"/>
  </mergeCells>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1:U58"/>
  <sheetViews>
    <sheetView zoomScaleSheetLayoutView="100" workbookViewId="0">
      <pane xSplit="1" topLeftCell="B1" activePane="topRight" state="frozen"/>
      <selection activeCell="M36" sqref="M36"/>
      <selection pane="topRight" activeCell="B52" sqref="B52:U52"/>
    </sheetView>
  </sheetViews>
  <sheetFormatPr baseColWidth="10" defaultColWidth="11.44140625" defaultRowHeight="12.7"/>
  <cols>
    <col min="1" max="1" width="48" style="205" customWidth="1"/>
    <col min="2" max="2" width="9.5546875" style="204" customWidth="1"/>
    <col min="3" max="8" width="9.44140625" style="205" customWidth="1"/>
    <col min="9" max="9" width="9.44140625" style="204" customWidth="1"/>
    <col min="10" max="14" width="9.44140625" style="205" customWidth="1"/>
    <col min="15" max="18" width="10.33203125" style="205" customWidth="1"/>
    <col min="19" max="16384" width="11.44140625" style="205"/>
  </cols>
  <sheetData>
    <row r="1" spans="1:21" ht="17.850000000000001">
      <c r="A1" s="203" t="s">
        <v>106</v>
      </c>
    </row>
    <row r="3" spans="1:21" ht="15.55">
      <c r="A3" s="206" t="s">
        <v>368</v>
      </c>
      <c r="B3" s="207"/>
      <c r="C3" s="207"/>
      <c r="D3" s="207"/>
      <c r="E3" s="207"/>
      <c r="F3" s="207"/>
      <c r="G3" s="208"/>
      <c r="H3" s="208"/>
      <c r="I3" s="209"/>
      <c r="J3" s="209"/>
    </row>
    <row r="4" spans="1:21">
      <c r="A4" s="210" t="s">
        <v>229</v>
      </c>
      <c r="B4" s="211"/>
      <c r="D4" s="212"/>
      <c r="I4" s="211"/>
    </row>
    <row r="5" spans="1:21" ht="14.4">
      <c r="A5" s="213"/>
      <c r="B5" s="214">
        <v>1996</v>
      </c>
      <c r="C5" s="214">
        <v>1997</v>
      </c>
      <c r="D5" s="214">
        <v>1998</v>
      </c>
      <c r="E5" s="214">
        <v>1999</v>
      </c>
      <c r="F5" s="214">
        <v>2000</v>
      </c>
      <c r="G5" s="214">
        <v>2001</v>
      </c>
      <c r="H5" s="214">
        <v>2002</v>
      </c>
      <c r="I5" s="214">
        <v>2003</v>
      </c>
      <c r="J5" s="214">
        <v>2004</v>
      </c>
      <c r="K5" s="215">
        <v>2005</v>
      </c>
      <c r="L5" s="214">
        <v>2006</v>
      </c>
      <c r="M5" s="214">
        <v>2007</v>
      </c>
      <c r="N5" s="214">
        <v>2008</v>
      </c>
      <c r="O5" s="214">
        <v>2009</v>
      </c>
      <c r="P5" s="214">
        <v>2010</v>
      </c>
      <c r="Q5" s="214">
        <v>2011</v>
      </c>
      <c r="R5" s="214">
        <v>2012</v>
      </c>
      <c r="S5" s="403">
        <v>2013</v>
      </c>
      <c r="T5" s="403">
        <v>2014</v>
      </c>
      <c r="U5" s="215" t="s">
        <v>269</v>
      </c>
    </row>
    <row r="6" spans="1:21" s="218" customFormat="1">
      <c r="A6" s="216" t="s">
        <v>6</v>
      </c>
      <c r="B6" s="217">
        <f>B10+B29</f>
        <v>34.788865733577047</v>
      </c>
      <c r="C6" s="217">
        <f t="shared" ref="C6:P6" si="0">C10+C29</f>
        <v>35.490131212869137</v>
      </c>
      <c r="D6" s="217">
        <f t="shared" si="0"/>
        <v>36.29957010830131</v>
      </c>
      <c r="E6" s="217">
        <f t="shared" si="0"/>
        <v>37.698569879342728</v>
      </c>
      <c r="F6" s="217">
        <f t="shared" si="0"/>
        <v>36.120999999999995</v>
      </c>
      <c r="G6" s="217">
        <f t="shared" si="0"/>
        <v>37.338999999999999</v>
      </c>
      <c r="H6" s="217">
        <f t="shared" si="0"/>
        <v>40.198</v>
      </c>
      <c r="I6" s="217">
        <f t="shared" si="0"/>
        <v>43.280999999999999</v>
      </c>
      <c r="J6" s="217">
        <f t="shared" si="0"/>
        <v>51.722320000000003</v>
      </c>
      <c r="K6" s="217">
        <f t="shared" si="0"/>
        <v>54.294969999999999</v>
      </c>
      <c r="L6" s="217">
        <f t="shared" si="0"/>
        <v>58.346029999999999</v>
      </c>
      <c r="M6" s="217">
        <f t="shared" si="0"/>
        <v>62.004170000000002</v>
      </c>
      <c r="N6" s="217">
        <f t="shared" si="0"/>
        <v>65.393889999999999</v>
      </c>
      <c r="O6" s="217">
        <f t="shared" si="0"/>
        <v>68.482310000000012</v>
      </c>
      <c r="P6" s="217">
        <f t="shared" si="0"/>
        <v>68.378710000000012</v>
      </c>
      <c r="Q6" s="217">
        <f>Q10+Q29</f>
        <v>69.599270000000004</v>
      </c>
      <c r="R6" s="217">
        <f>R10+R29</f>
        <v>71.56526523399981</v>
      </c>
      <c r="S6" s="217">
        <f t="shared" ref="S6:U6" si="1">S10+S29</f>
        <v>72.524308754730129</v>
      </c>
      <c r="T6" s="217">
        <f t="shared" si="1"/>
        <v>73.652605519049999</v>
      </c>
      <c r="U6" s="217">
        <f t="shared" si="1"/>
        <v>75.441189444000003</v>
      </c>
    </row>
    <row r="7" spans="1:21" s="218" customFormat="1">
      <c r="A7" s="219" t="s">
        <v>7</v>
      </c>
      <c r="B7" s="217">
        <f t="shared" ref="B7:R7" si="2">B15+B33</f>
        <v>34.926069849090716</v>
      </c>
      <c r="C7" s="217">
        <f t="shared" si="2"/>
        <v>35.779784345620214</v>
      </c>
      <c r="D7" s="217">
        <f t="shared" si="2"/>
        <v>36.41299067518144</v>
      </c>
      <c r="E7" s="217">
        <f t="shared" si="2"/>
        <v>37.963979508659868</v>
      </c>
      <c r="F7" s="217">
        <f t="shared" si="2"/>
        <v>36.28</v>
      </c>
      <c r="G7" s="217">
        <f t="shared" si="2"/>
        <v>37.03</v>
      </c>
      <c r="H7" s="217">
        <f t="shared" si="2"/>
        <v>40.396000000000001</v>
      </c>
      <c r="I7" s="217">
        <f t="shared" si="2"/>
        <v>43.822000000000003</v>
      </c>
      <c r="J7" s="217">
        <f t="shared" si="2"/>
        <v>51.277429999999995</v>
      </c>
      <c r="K7" s="217">
        <f t="shared" si="2"/>
        <v>54.416040000000002</v>
      </c>
      <c r="L7" s="217">
        <f t="shared" si="2"/>
        <v>58.932900000000004</v>
      </c>
      <c r="M7" s="217">
        <f t="shared" si="2"/>
        <v>61.391900000000007</v>
      </c>
      <c r="N7" s="217">
        <f t="shared" si="2"/>
        <v>64.906829999999999</v>
      </c>
      <c r="O7" s="217">
        <f t="shared" si="2"/>
        <v>68.30086</v>
      </c>
      <c r="P7" s="217">
        <f t="shared" si="2"/>
        <v>68.810019999999994</v>
      </c>
      <c r="Q7" s="217">
        <f t="shared" si="2"/>
        <v>70.371120000000005</v>
      </c>
      <c r="R7" s="217">
        <f t="shared" si="2"/>
        <v>71.263546280309967</v>
      </c>
      <c r="S7" s="217">
        <f t="shared" ref="S7:U7" si="3">S15+S33</f>
        <v>71.865952616460049</v>
      </c>
      <c r="T7" s="217">
        <f t="shared" si="3"/>
        <v>73.284971955350002</v>
      </c>
      <c r="U7" s="217">
        <f t="shared" si="3"/>
        <v>75.389866567020007</v>
      </c>
    </row>
    <row r="8" spans="1:21" s="218" customFormat="1">
      <c r="A8" s="220" t="s">
        <v>8</v>
      </c>
      <c r="B8" s="221">
        <f t="shared" ref="B8:R9" si="4">B6-B41</f>
        <v>31.313028140564089</v>
      </c>
      <c r="C8" s="221">
        <f t="shared" si="4"/>
        <v>31.709395585381358</v>
      </c>
      <c r="D8" s="221">
        <f t="shared" si="4"/>
        <v>32.28279197841627</v>
      </c>
      <c r="E8" s="221">
        <f t="shared" si="4"/>
        <v>33.661825458363914</v>
      </c>
      <c r="F8" s="221">
        <f t="shared" si="4"/>
        <v>33.104999999999997</v>
      </c>
      <c r="G8" s="221">
        <f t="shared" si="4"/>
        <v>34.656999999999996</v>
      </c>
      <c r="H8" s="221">
        <f t="shared" si="4"/>
        <v>37.615000000000002</v>
      </c>
      <c r="I8" s="221">
        <f t="shared" si="4"/>
        <v>40.613</v>
      </c>
      <c r="J8" s="221">
        <f t="shared" si="4"/>
        <v>49.160220000000002</v>
      </c>
      <c r="K8" s="221">
        <f t="shared" si="4"/>
        <v>51.419969999999999</v>
      </c>
      <c r="L8" s="221">
        <f t="shared" si="4"/>
        <v>55.141359999999999</v>
      </c>
      <c r="M8" s="221">
        <f t="shared" si="4"/>
        <v>59.574100000000001</v>
      </c>
      <c r="N8" s="221">
        <f t="shared" si="4"/>
        <v>62.989419999999996</v>
      </c>
      <c r="O8" s="221">
        <f t="shared" si="4"/>
        <v>65.539690000000007</v>
      </c>
      <c r="P8" s="221">
        <f t="shared" si="4"/>
        <v>65.333940000000013</v>
      </c>
      <c r="Q8" s="221">
        <f t="shared" si="4"/>
        <v>66.340330000000009</v>
      </c>
      <c r="R8" s="221">
        <f t="shared" si="4"/>
        <v>68.080659226289811</v>
      </c>
      <c r="S8" s="221">
        <f t="shared" ref="S8:U8" si="5">S6-S41</f>
        <v>69.66412394494013</v>
      </c>
      <c r="T8" s="221">
        <f t="shared" si="5"/>
        <v>70.716941248119994</v>
      </c>
      <c r="U8" s="221">
        <f t="shared" si="5"/>
        <v>72.121938654250002</v>
      </c>
    </row>
    <row r="9" spans="1:21" s="218" customFormat="1">
      <c r="A9" s="222" t="s">
        <v>9</v>
      </c>
      <c r="B9" s="223">
        <f t="shared" si="4"/>
        <v>30.825191285404376</v>
      </c>
      <c r="C9" s="223">
        <f t="shared" si="4"/>
        <v>32.273456949159772</v>
      </c>
      <c r="D9" s="223">
        <f t="shared" si="4"/>
        <v>33.304521879354887</v>
      </c>
      <c r="E9" s="223">
        <f t="shared" si="4"/>
        <v>34.90508715196728</v>
      </c>
      <c r="F9" s="223">
        <f t="shared" si="4"/>
        <v>34.618000000000002</v>
      </c>
      <c r="G9" s="223">
        <f t="shared" si="4"/>
        <v>35.094999999999999</v>
      </c>
      <c r="H9" s="223">
        <f t="shared" si="4"/>
        <v>37.765999999999998</v>
      </c>
      <c r="I9" s="223">
        <f t="shared" si="4"/>
        <v>40.694000000000003</v>
      </c>
      <c r="J9" s="223">
        <f t="shared" si="4"/>
        <v>47.907259999999994</v>
      </c>
      <c r="K9" s="223">
        <f t="shared" si="4"/>
        <v>50.387039999999999</v>
      </c>
      <c r="L9" s="223">
        <f t="shared" si="4"/>
        <v>54.789530000000006</v>
      </c>
      <c r="M9" s="223">
        <f t="shared" si="4"/>
        <v>57.547460000000008</v>
      </c>
      <c r="N9" s="223">
        <f t="shared" si="4"/>
        <v>59.630240000000001</v>
      </c>
      <c r="O9" s="223">
        <f t="shared" si="4"/>
        <v>61.876260000000002</v>
      </c>
      <c r="P9" s="223">
        <f t="shared" si="4"/>
        <v>63.994629999999994</v>
      </c>
      <c r="Q9" s="223">
        <f t="shared" si="4"/>
        <v>66.469380000000001</v>
      </c>
      <c r="R9" s="223">
        <f t="shared" si="4"/>
        <v>67.057592484189968</v>
      </c>
      <c r="S9" s="223">
        <f t="shared" ref="S9:U9" si="6">S7-S42</f>
        <v>68.030514028270048</v>
      </c>
      <c r="T9" s="223">
        <f t="shared" si="6"/>
        <v>69.310230339789996</v>
      </c>
      <c r="U9" s="223">
        <f t="shared" si="6"/>
        <v>71.488838659020004</v>
      </c>
    </row>
    <row r="10" spans="1:21">
      <c r="A10" s="224" t="s">
        <v>10</v>
      </c>
      <c r="B10" s="225">
        <v>22.653923961479183</v>
      </c>
      <c r="C10" s="226">
        <v>23.065536308020189</v>
      </c>
      <c r="D10" s="226">
        <v>23.615490256608286</v>
      </c>
      <c r="E10" s="226">
        <v>24.315441386017699</v>
      </c>
      <c r="F10" s="226">
        <v>23.635999999999999</v>
      </c>
      <c r="G10" s="226">
        <v>24.257999999999999</v>
      </c>
      <c r="H10" s="226">
        <v>27.117999999999999</v>
      </c>
      <c r="I10" s="225">
        <v>29.706</v>
      </c>
      <c r="J10" s="226">
        <v>37.431350000000002</v>
      </c>
      <c r="K10" s="227">
        <v>39.290970000000002</v>
      </c>
      <c r="L10" s="226">
        <v>42.216320000000003</v>
      </c>
      <c r="M10" s="226">
        <v>45.367510000000003</v>
      </c>
      <c r="N10" s="225">
        <v>48.630989999999997</v>
      </c>
      <c r="O10" s="226">
        <v>51.034750000000003</v>
      </c>
      <c r="P10" s="226">
        <v>52.861410000000006</v>
      </c>
      <c r="Q10" s="226">
        <v>54.339800000000004</v>
      </c>
      <c r="R10" s="226">
        <v>56.212009226289815</v>
      </c>
      <c r="S10" s="226">
        <v>57.712493944940128</v>
      </c>
      <c r="T10" s="405">
        <v>59.418162160649999</v>
      </c>
      <c r="U10" s="405">
        <v>61.176166094869998</v>
      </c>
    </row>
    <row r="11" spans="1:21" s="218" customFormat="1">
      <c r="A11" s="216" t="s">
        <v>228</v>
      </c>
      <c r="B11" s="228">
        <f>B10-B26</f>
        <v>21.236148101171267</v>
      </c>
      <c r="C11" s="228">
        <f>C10-C26</f>
        <v>21.876433973568389</v>
      </c>
      <c r="D11" s="228">
        <f>D10-D26</f>
        <v>22.523040599085004</v>
      </c>
      <c r="E11" s="228">
        <f t="shared" ref="E11:Q11" si="7">E10-E26</f>
        <v>23.340225022749983</v>
      </c>
      <c r="F11" s="228">
        <f t="shared" si="7"/>
        <v>22.748999999999999</v>
      </c>
      <c r="G11" s="228">
        <f t="shared" si="7"/>
        <v>23.355999999999998</v>
      </c>
      <c r="H11" s="228">
        <f t="shared" si="7"/>
        <v>26.385999999999999</v>
      </c>
      <c r="I11" s="228">
        <f t="shared" si="7"/>
        <v>29.009999999999998</v>
      </c>
      <c r="J11" s="228">
        <f t="shared" si="7"/>
        <v>36.681110000000004</v>
      </c>
      <c r="K11" s="228">
        <f t="shared" si="7"/>
        <v>38.661839999999998</v>
      </c>
      <c r="L11" s="228">
        <f t="shared" si="7"/>
        <v>41.497730000000004</v>
      </c>
      <c r="M11" s="228">
        <f t="shared" si="7"/>
        <v>44.587510000000002</v>
      </c>
      <c r="N11" s="228">
        <f t="shared" si="7"/>
        <v>47.741399999999999</v>
      </c>
      <c r="O11" s="228">
        <f t="shared" si="7"/>
        <v>50.260980000000004</v>
      </c>
      <c r="P11" s="228">
        <f t="shared" si="7"/>
        <v>52.060300000000005</v>
      </c>
      <c r="Q11" s="228">
        <f t="shared" si="7"/>
        <v>53.473300000000002</v>
      </c>
      <c r="R11" s="228">
        <f>R10-R26</f>
        <v>55.264099680079816</v>
      </c>
      <c r="S11" s="228">
        <f t="shared" ref="S11:U11" si="8">S10-S26</f>
        <v>56.780552981290128</v>
      </c>
      <c r="T11" s="228">
        <f t="shared" si="8"/>
        <v>58.350240893889996</v>
      </c>
      <c r="U11" s="228">
        <f t="shared" si="8"/>
        <v>60.125939965850002</v>
      </c>
    </row>
    <row r="12" spans="1:21">
      <c r="A12" s="229" t="s">
        <v>145</v>
      </c>
      <c r="B12" s="230">
        <v>10.564716894552539</v>
      </c>
      <c r="C12" s="231">
        <v>10.991574142817287</v>
      </c>
      <c r="D12" s="231"/>
      <c r="E12" s="231"/>
      <c r="F12" s="231">
        <v>4.7480000000000002</v>
      </c>
      <c r="G12" s="231">
        <v>4.7380000000000004</v>
      </c>
      <c r="H12" s="231">
        <v>5.1520000000000001</v>
      </c>
      <c r="I12" s="230">
        <v>5.4039999999999999</v>
      </c>
      <c r="J12" s="231">
        <v>4.7131100000000004</v>
      </c>
      <c r="K12" s="232">
        <v>4.9058900000000003</v>
      </c>
      <c r="L12" s="231">
        <v>5.1598900000000008</v>
      </c>
      <c r="M12" s="231">
        <v>5.33352</v>
      </c>
      <c r="N12" s="230">
        <v>5.6499899999999998</v>
      </c>
      <c r="O12" s="231">
        <v>5.6766899999999998</v>
      </c>
      <c r="P12" s="231">
        <v>5.6284099999999997</v>
      </c>
      <c r="Q12" s="231">
        <v>5.63504</v>
      </c>
      <c r="R12" s="231">
        <v>5.6365740449600121</v>
      </c>
      <c r="S12" s="231">
        <v>5.6559048568000128</v>
      </c>
      <c r="T12" s="406">
        <v>5.5736045009900002</v>
      </c>
      <c r="U12" s="406">
        <v>5.6316528380199999</v>
      </c>
    </row>
    <row r="13" spans="1:21">
      <c r="A13" s="229" t="s">
        <v>146</v>
      </c>
      <c r="B13" s="230">
        <v>3.3996130843942516</v>
      </c>
      <c r="C13" s="231">
        <v>3.5368171999079205</v>
      </c>
      <c r="D13" s="231">
        <v>3.7317490319411175</v>
      </c>
      <c r="E13" s="231">
        <v>3.9833069604989344</v>
      </c>
      <c r="F13" s="231">
        <v>4.1829999999999998</v>
      </c>
      <c r="G13" s="231">
        <v>4.4740000000000002</v>
      </c>
      <c r="H13" s="231">
        <v>4.8220000000000001</v>
      </c>
      <c r="I13" s="230">
        <v>5.2069999999999999</v>
      </c>
      <c r="J13" s="231">
        <v>6.1312899999999999</v>
      </c>
      <c r="K13" s="232">
        <v>6.5552799999999998</v>
      </c>
      <c r="L13" s="231">
        <v>7.0707200000000006</v>
      </c>
      <c r="M13" s="231">
        <v>8.3327800000000014</v>
      </c>
      <c r="N13" s="230">
        <v>9.9277300000000004</v>
      </c>
      <c r="O13" s="231">
        <v>10.668799999999999</v>
      </c>
      <c r="P13" s="231">
        <v>10.95993</v>
      </c>
      <c r="Q13" s="231">
        <v>11.167339999999999</v>
      </c>
      <c r="R13" s="231">
        <v>11.537769137780012</v>
      </c>
      <c r="S13" s="231">
        <v>11.825795089419975</v>
      </c>
      <c r="T13" s="406">
        <v>12.14812570118</v>
      </c>
      <c r="U13" s="406">
        <v>12.529072221870001</v>
      </c>
    </row>
    <row r="14" spans="1:21">
      <c r="A14" s="233" t="s">
        <v>147</v>
      </c>
      <c r="B14" s="234">
        <v>6.6620220532748338</v>
      </c>
      <c r="C14" s="234">
        <v>6.6620220532748338</v>
      </c>
      <c r="D14" s="234">
        <v>6.7848010205745188</v>
      </c>
      <c r="E14" s="234">
        <v>7.0829886390235943</v>
      </c>
      <c r="F14" s="235">
        <v>13.217000000000001</v>
      </c>
      <c r="G14" s="235">
        <v>13.617000000000001</v>
      </c>
      <c r="H14" s="235">
        <v>15.833</v>
      </c>
      <c r="I14" s="234">
        <v>17.835000000000001</v>
      </c>
      <c r="J14" s="235">
        <v>25.189129999999999</v>
      </c>
      <c r="K14" s="236">
        <v>26.53997</v>
      </c>
      <c r="L14" s="235">
        <v>28.592490000000002</v>
      </c>
      <c r="M14" s="235">
        <v>30.157409999999999</v>
      </c>
      <c r="N14" s="234">
        <v>31.367099999999997</v>
      </c>
      <c r="O14" s="235">
        <v>33.044359999999998</v>
      </c>
      <c r="P14" s="235">
        <v>34.628620000000005</v>
      </c>
      <c r="Q14" s="235">
        <v>35.758569999999999</v>
      </c>
      <c r="R14" s="235">
        <v>37.130850405949978</v>
      </c>
      <c r="S14" s="235">
        <v>38.309466419019948</v>
      </c>
      <c r="T14" s="407">
        <v>39.712691427949999</v>
      </c>
      <c r="U14" s="407">
        <v>41.005575003670003</v>
      </c>
    </row>
    <row r="15" spans="1:21" s="218" customFormat="1">
      <c r="A15" s="216" t="s">
        <v>12</v>
      </c>
      <c r="B15" s="221">
        <v>28.081108975130991</v>
      </c>
      <c r="C15" s="237">
        <v>29.361680719925239</v>
      </c>
      <c r="D15" s="237">
        <v>30.504771805096969</v>
      </c>
      <c r="E15" s="237">
        <v>32.087081133025492</v>
      </c>
      <c r="F15" s="237">
        <v>31.991</v>
      </c>
      <c r="G15" s="237">
        <v>32.481000000000002</v>
      </c>
      <c r="H15" s="237">
        <v>34.991999999999997</v>
      </c>
      <c r="I15" s="221">
        <v>37.767000000000003</v>
      </c>
      <c r="J15" s="237">
        <v>45.103949999999998</v>
      </c>
      <c r="K15" s="238">
        <v>47.604179999999999</v>
      </c>
      <c r="L15" s="237">
        <v>51.549690000000005</v>
      </c>
      <c r="M15" s="237">
        <v>54.335620000000006</v>
      </c>
      <c r="N15" s="221">
        <v>56.340739999999997</v>
      </c>
      <c r="O15" s="237">
        <v>57.282470000000004</v>
      </c>
      <c r="P15" s="237">
        <v>60.606559999999995</v>
      </c>
      <c r="Q15" s="237">
        <v>63.199100000000001</v>
      </c>
      <c r="R15" s="237">
        <v>63.887732484189961</v>
      </c>
      <c r="S15" s="237">
        <v>64.739934028270056</v>
      </c>
      <c r="T15" s="404">
        <v>66.153458742300003</v>
      </c>
      <c r="U15" s="404">
        <v>68.050823254880001</v>
      </c>
    </row>
    <row r="16" spans="1:21">
      <c r="A16" s="229" t="s">
        <v>148</v>
      </c>
      <c r="B16" s="230">
        <v>18.934167940886368</v>
      </c>
      <c r="C16" s="231">
        <v>20.062290668443204</v>
      </c>
      <c r="D16" s="231">
        <f>D17+D18</f>
        <v>19.843244367708543</v>
      </c>
      <c r="E16" s="231">
        <f t="shared" ref="E16:P16" si="9">E17+E18</f>
        <v>20.543384946632173</v>
      </c>
      <c r="F16" s="231">
        <f t="shared" si="9"/>
        <v>20.759349840858476</v>
      </c>
      <c r="G16" s="231">
        <f t="shared" si="9"/>
        <v>19.069622373582412</v>
      </c>
      <c r="H16" s="231">
        <f t="shared" si="9"/>
        <v>19.783999999999999</v>
      </c>
      <c r="I16" s="231">
        <f t="shared" si="9"/>
        <v>21.036999999999999</v>
      </c>
      <c r="J16" s="231">
        <f t="shared" si="9"/>
        <v>27.525950000000002</v>
      </c>
      <c r="K16" s="231">
        <f t="shared" si="9"/>
        <v>30.827730000000003</v>
      </c>
      <c r="L16" s="231">
        <f t="shared" si="9"/>
        <v>33.123379999999997</v>
      </c>
      <c r="M16" s="231">
        <f t="shared" si="9"/>
        <v>35.046139999999994</v>
      </c>
      <c r="N16" s="231">
        <f t="shared" si="9"/>
        <v>36.574289999999998</v>
      </c>
      <c r="O16" s="231">
        <f t="shared" si="9"/>
        <v>37.401710000000001</v>
      </c>
      <c r="P16" s="231">
        <f t="shared" si="9"/>
        <v>40.376089999999998</v>
      </c>
      <c r="Q16" s="231">
        <f>Q17+Q18</f>
        <v>41.426642752939998</v>
      </c>
      <c r="R16" s="231">
        <f>R17+R18</f>
        <v>42.216400905249998</v>
      </c>
      <c r="S16" s="231">
        <f t="shared" ref="S16" si="10">S17+S18</f>
        <v>42.490488818039978</v>
      </c>
      <c r="T16" s="231">
        <f t="shared" ref="T16" si="11">T17+T18</f>
        <v>44.025945410320006</v>
      </c>
      <c r="U16" s="231">
        <f t="shared" ref="U16" si="12">U17+U18</f>
        <v>47.031408553090003</v>
      </c>
    </row>
    <row r="17" spans="1:21" ht="14.4">
      <c r="A17" s="239" t="s">
        <v>251</v>
      </c>
      <c r="B17" s="230">
        <v>12.363615297953981</v>
      </c>
      <c r="C17" s="231">
        <v>13.003901170351105</v>
      </c>
      <c r="D17" s="231">
        <v>13.535368792675426</v>
      </c>
      <c r="E17" s="231">
        <v>13.655003096321863</v>
      </c>
      <c r="F17" s="231">
        <v>13.846349840858476</v>
      </c>
      <c r="G17" s="231">
        <v>13.801622373582411</v>
      </c>
      <c r="H17" s="231">
        <v>14.21</v>
      </c>
      <c r="I17" s="230">
        <v>15.063000000000001</v>
      </c>
      <c r="J17" s="231">
        <v>15.74953</v>
      </c>
      <c r="K17" s="232">
        <v>16.905560000000001</v>
      </c>
      <c r="L17" s="231">
        <v>18.40343</v>
      </c>
      <c r="M17" s="231">
        <v>19.018819999999998</v>
      </c>
      <c r="N17" s="230">
        <v>19.920030000000001</v>
      </c>
      <c r="O17" s="231">
        <v>21.943900000000003</v>
      </c>
      <c r="P17" s="231">
        <v>22.558669999999999</v>
      </c>
      <c r="Q17" s="231">
        <v>18.620532752940001</v>
      </c>
      <c r="R17" s="231">
        <v>19.420288661729998</v>
      </c>
      <c r="S17" s="231">
        <v>20.530628351290002</v>
      </c>
      <c r="T17" s="406">
        <v>20.552002015660001</v>
      </c>
      <c r="U17" s="406">
        <v>21.954413818390002</v>
      </c>
    </row>
    <row r="18" spans="1:21">
      <c r="A18" s="243" t="s">
        <v>13</v>
      </c>
      <c r="B18" s="230">
        <v>5.2594910946906586</v>
      </c>
      <c r="C18" s="231">
        <v>5.701593244679148</v>
      </c>
      <c r="D18" s="231">
        <v>6.3078755750331172</v>
      </c>
      <c r="E18" s="231">
        <v>6.8883818503103109</v>
      </c>
      <c r="F18" s="231">
        <v>6.9130000000000003</v>
      </c>
      <c r="G18" s="231">
        <v>5.2679999999999998</v>
      </c>
      <c r="H18" s="231">
        <v>5.5739999999999998</v>
      </c>
      <c r="I18" s="230">
        <v>5.9740000000000002</v>
      </c>
      <c r="J18" s="231">
        <v>11.77642</v>
      </c>
      <c r="K18" s="232">
        <v>13.922169999999999</v>
      </c>
      <c r="L18" s="231">
        <v>14.719950000000001</v>
      </c>
      <c r="M18" s="231">
        <v>16.02732</v>
      </c>
      <c r="N18" s="230">
        <v>16.654259999999997</v>
      </c>
      <c r="O18" s="231">
        <v>15.45781</v>
      </c>
      <c r="P18" s="231">
        <v>17.817419999999998</v>
      </c>
      <c r="Q18" s="231">
        <v>22.80611</v>
      </c>
      <c r="R18" s="231">
        <v>22.79611224352</v>
      </c>
      <c r="S18" s="231">
        <v>21.95986046674998</v>
      </c>
      <c r="T18" s="406">
        <v>23.473943394660001</v>
      </c>
      <c r="U18" s="406">
        <v>25.076994734700001</v>
      </c>
    </row>
    <row r="19" spans="1:21" s="210" customFormat="1">
      <c r="A19" s="290" t="s">
        <v>31</v>
      </c>
      <c r="B19" s="291">
        <v>2.5916332930359767</v>
      </c>
      <c r="C19" s="271">
        <v>3.0337354430244665</v>
      </c>
      <c r="D19" s="271">
        <v>3.7796946564885499</v>
      </c>
      <c r="E19" s="271">
        <v>4.1931606106870234</v>
      </c>
      <c r="F19" s="292">
        <v>3.5053227291603055</v>
      </c>
      <c r="G19" s="292">
        <v>3.4206857564732829</v>
      </c>
      <c r="H19" s="292">
        <v>4.0835760205364586</v>
      </c>
      <c r="I19" s="292">
        <v>4.9015000000000004</v>
      </c>
      <c r="J19" s="292">
        <v>5.6543000000000001</v>
      </c>
      <c r="K19" s="293">
        <v>6.5012317389999996</v>
      </c>
      <c r="L19" s="292">
        <v>7.3930621690000002</v>
      </c>
      <c r="M19" s="292">
        <v>7.8427611639999997</v>
      </c>
      <c r="N19" s="292">
        <v>7.1885970539999997</v>
      </c>
      <c r="O19" s="292">
        <v>5.2199316570000001</v>
      </c>
      <c r="P19" s="292">
        <v>7.070100944</v>
      </c>
      <c r="Q19" s="292">
        <v>8.6066028479999996</v>
      </c>
      <c r="R19" s="292">
        <v>7.9742620257899999</v>
      </c>
      <c r="S19" s="292">
        <v>7.1631612219999994</v>
      </c>
      <c r="T19" s="408">
        <v>7.8264838104700001</v>
      </c>
      <c r="U19" s="408">
        <v>9.0980208717300002</v>
      </c>
    </row>
    <row r="20" spans="1:21" s="210" customFormat="1">
      <c r="A20" s="290" t="s">
        <v>181</v>
      </c>
      <c r="B20" s="294" t="s">
        <v>32</v>
      </c>
      <c r="C20" s="294" t="s">
        <v>32</v>
      </c>
      <c r="D20" s="294" t="s">
        <v>32</v>
      </c>
      <c r="E20" s="294" t="s">
        <v>32</v>
      </c>
      <c r="F20" s="294" t="s">
        <v>32</v>
      </c>
      <c r="G20" s="294" t="s">
        <v>32</v>
      </c>
      <c r="H20" s="294" t="s">
        <v>32</v>
      </c>
      <c r="I20" s="294" t="s">
        <v>32</v>
      </c>
      <c r="J20" s="292">
        <v>4.8933999999999997</v>
      </c>
      <c r="K20" s="293">
        <v>5.2939999999999996</v>
      </c>
      <c r="L20" s="293">
        <v>5.037888340150003</v>
      </c>
      <c r="M20" s="293">
        <v>4.9353692774999978</v>
      </c>
      <c r="N20" s="293">
        <v>5.1534342990999997</v>
      </c>
      <c r="O20" s="293">
        <v>5.7829304935100003</v>
      </c>
      <c r="P20" s="293">
        <v>6.185870418699996</v>
      </c>
      <c r="Q20" s="293">
        <v>6.5348106115599975</v>
      </c>
      <c r="R20" s="293">
        <v>6.5355447496899988</v>
      </c>
      <c r="S20" s="293">
        <v>6.4604688059999997</v>
      </c>
      <c r="T20" s="408">
        <v>6.4949267954399996</v>
      </c>
      <c r="U20" s="408">
        <v>6.4821142175700004</v>
      </c>
    </row>
    <row r="21" spans="1:21" s="210" customFormat="1">
      <c r="A21" s="290" t="s">
        <v>33</v>
      </c>
      <c r="B21" s="294" t="s">
        <v>32</v>
      </c>
      <c r="C21" s="294" t="s">
        <v>32</v>
      </c>
      <c r="D21" s="294" t="s">
        <v>32</v>
      </c>
      <c r="E21" s="294" t="s">
        <v>32</v>
      </c>
      <c r="F21" s="294" t="s">
        <v>32</v>
      </c>
      <c r="G21" s="294" t="s">
        <v>32</v>
      </c>
      <c r="H21" s="294" t="s">
        <v>32</v>
      </c>
      <c r="I21" s="294" t="s">
        <v>32</v>
      </c>
      <c r="J21" s="295" t="s">
        <v>32</v>
      </c>
      <c r="K21" s="296">
        <v>1.039487</v>
      </c>
      <c r="L21" s="296">
        <v>1.17301855153</v>
      </c>
      <c r="M21" s="296">
        <v>2.0921213107700005</v>
      </c>
      <c r="N21" s="296">
        <v>3.0481360239900002</v>
      </c>
      <c r="O21" s="296">
        <v>3.1250935980599999</v>
      </c>
      <c r="P21" s="296">
        <v>3.2076127656000013</v>
      </c>
      <c r="Q21" s="296">
        <v>6.2507852342200012</v>
      </c>
      <c r="R21" s="296">
        <v>6.6323062214800013</v>
      </c>
      <c r="S21" s="296">
        <v>6.6846768069999998</v>
      </c>
      <c r="T21" s="409">
        <v>6.7352600116200003</v>
      </c>
      <c r="U21" s="409">
        <v>6.8102278940699996</v>
      </c>
    </row>
    <row r="22" spans="1:21" s="242" customFormat="1" ht="14.4">
      <c r="A22" s="224" t="s">
        <v>253</v>
      </c>
      <c r="B22" s="230">
        <v>8.6133694739136857</v>
      </c>
      <c r="C22" s="231">
        <v>8.7658184911510961</v>
      </c>
      <c r="D22" s="231">
        <v>8.8435648758074095</v>
      </c>
      <c r="E22" s="231">
        <v>9.2971537724332549</v>
      </c>
      <c r="F22" s="231">
        <v>7.0640000000000001</v>
      </c>
      <c r="G22" s="231">
        <v>8.7030000000000012</v>
      </c>
      <c r="H22" s="231">
        <v>10.012999999999998</v>
      </c>
      <c r="I22" s="230">
        <v>11.015000000000001</v>
      </c>
      <c r="J22" s="231">
        <v>12.90274</v>
      </c>
      <c r="K22" s="232">
        <v>12.41348</v>
      </c>
      <c r="L22" s="232">
        <v>12.925649999999999</v>
      </c>
      <c r="M22" s="232">
        <v>13.19558</v>
      </c>
      <c r="N22" s="232">
        <v>13.315850000000001</v>
      </c>
      <c r="O22" s="232">
        <v>13.44313</v>
      </c>
      <c r="P22" s="232">
        <v>13.73166</v>
      </c>
      <c r="Q22" s="232">
        <v>14.99814724706</v>
      </c>
      <c r="R22" s="232">
        <v>15.02903468373</v>
      </c>
      <c r="S22" s="232">
        <v>14.93694409509</v>
      </c>
      <c r="T22" s="406">
        <v>14.405485901360001</v>
      </c>
      <c r="U22" s="406">
        <v>13.61667658048</v>
      </c>
    </row>
    <row r="23" spans="1:21" s="242" customFormat="1">
      <c r="A23" s="243" t="s">
        <v>130</v>
      </c>
      <c r="B23" s="244">
        <v>4.3447969912661959</v>
      </c>
      <c r="C23" s="245">
        <v>4.4515113033323832</v>
      </c>
      <c r="D23" s="245">
        <v>4.5120000000000005</v>
      </c>
      <c r="E23" s="245">
        <v>5.0169999999999995</v>
      </c>
      <c r="F23" s="245">
        <v>6.2609999999999992</v>
      </c>
      <c r="G23" s="245">
        <v>8.1840000000000011</v>
      </c>
      <c r="H23" s="245">
        <v>8.7970000000000006</v>
      </c>
      <c r="I23" s="244">
        <v>9.0389999999999997</v>
      </c>
      <c r="J23" s="231">
        <v>11.318010000000001</v>
      </c>
      <c r="K23" s="232">
        <v>10.840590000000001</v>
      </c>
      <c r="L23" s="232">
        <v>11.322929999999999</v>
      </c>
      <c r="M23" s="232">
        <v>11.60299</v>
      </c>
      <c r="N23" s="232">
        <v>11.849219999999999</v>
      </c>
      <c r="O23" s="232">
        <v>12.07564</v>
      </c>
      <c r="P23" s="232">
        <v>12.146700000000001</v>
      </c>
      <c r="Q23" s="232">
        <v>12.212249999999999</v>
      </c>
      <c r="R23" s="232">
        <v>12.235998287419999</v>
      </c>
      <c r="S23" s="232">
        <v>12.24278411887</v>
      </c>
      <c r="T23" s="406">
        <v>11.797695810900001</v>
      </c>
      <c r="U23" s="406">
        <v>11.03607574247</v>
      </c>
    </row>
    <row r="24" spans="1:21" s="242" customFormat="1" ht="14.4">
      <c r="A24" s="246" t="s">
        <v>256</v>
      </c>
      <c r="B24" s="297" t="s">
        <v>48</v>
      </c>
      <c r="C24" s="297" t="s">
        <v>48</v>
      </c>
      <c r="D24" s="297" t="s">
        <v>48</v>
      </c>
      <c r="E24" s="297" t="s">
        <v>48</v>
      </c>
      <c r="F24" s="297" t="s">
        <v>48</v>
      </c>
      <c r="G24" s="297" t="s">
        <v>48</v>
      </c>
      <c r="H24" s="297" t="s">
        <v>48</v>
      </c>
      <c r="I24" s="297" t="s">
        <v>48</v>
      </c>
      <c r="J24" s="245">
        <v>1.1668800000000001</v>
      </c>
      <c r="K24" s="248">
        <v>1.1966199999999998</v>
      </c>
      <c r="L24" s="248">
        <v>1.1719200000000001</v>
      </c>
      <c r="M24" s="248">
        <v>1.16523</v>
      </c>
      <c r="N24" s="248">
        <v>1.0418800000000001</v>
      </c>
      <c r="O24" s="248">
        <v>0.93213000000000001</v>
      </c>
      <c r="P24" s="248">
        <v>1.1553900000000001</v>
      </c>
      <c r="Q24" s="248">
        <v>2.3563372470599999</v>
      </c>
      <c r="R24" s="248">
        <v>2.3564705224</v>
      </c>
      <c r="S24" s="248">
        <v>2.2616713965999997</v>
      </c>
      <c r="T24" s="410">
        <v>2.1803723137</v>
      </c>
      <c r="U24" s="410">
        <v>2.1508230626999998</v>
      </c>
    </row>
    <row r="25" spans="1:21" s="218" customFormat="1">
      <c r="A25" s="216" t="s">
        <v>14</v>
      </c>
      <c r="B25" s="221">
        <f>B15-B11</f>
        <v>6.8449608739597245</v>
      </c>
      <c r="C25" s="221">
        <f t="shared" ref="C25:P25" si="13">C15-C11</f>
        <v>7.4852467463568502</v>
      </c>
      <c r="D25" s="221">
        <f t="shared" si="13"/>
        <v>7.9817312060119647</v>
      </c>
      <c r="E25" s="221">
        <f t="shared" si="13"/>
        <v>8.7468561102755089</v>
      </c>
      <c r="F25" s="221">
        <f t="shared" si="13"/>
        <v>9.2420000000000009</v>
      </c>
      <c r="G25" s="221">
        <f t="shared" si="13"/>
        <v>9.1250000000000036</v>
      </c>
      <c r="H25" s="221">
        <f t="shared" si="13"/>
        <v>8.6059999999999981</v>
      </c>
      <c r="I25" s="221">
        <f t="shared" si="13"/>
        <v>8.757000000000005</v>
      </c>
      <c r="J25" s="221">
        <f t="shared" si="13"/>
        <v>8.4228399999999937</v>
      </c>
      <c r="K25" s="221">
        <f t="shared" si="13"/>
        <v>8.9423400000000015</v>
      </c>
      <c r="L25" s="221">
        <f t="shared" si="13"/>
        <v>10.051960000000001</v>
      </c>
      <c r="M25" s="221">
        <f t="shared" si="13"/>
        <v>9.748110000000004</v>
      </c>
      <c r="N25" s="221">
        <f t="shared" si="13"/>
        <v>8.599339999999998</v>
      </c>
      <c r="O25" s="221">
        <f t="shared" si="13"/>
        <v>7.02149</v>
      </c>
      <c r="P25" s="221">
        <f t="shared" si="13"/>
        <v>8.5462599999999895</v>
      </c>
      <c r="Q25" s="221">
        <f>Q15-Q11</f>
        <v>9.7257999999999996</v>
      </c>
      <c r="R25" s="221">
        <f>R15-R11</f>
        <v>8.6236328041101444</v>
      </c>
      <c r="S25" s="221">
        <f t="shared" ref="S25:U25" si="14">S15-S11</f>
        <v>7.959381046979928</v>
      </c>
      <c r="T25" s="221">
        <f t="shared" si="14"/>
        <v>7.8032178484100072</v>
      </c>
      <c r="U25" s="221">
        <f t="shared" si="14"/>
        <v>7.9248832890299994</v>
      </c>
    </row>
    <row r="26" spans="1:21">
      <c r="A26" s="250" t="s">
        <v>227</v>
      </c>
      <c r="B26" s="230">
        <v>1.4177758603079167</v>
      </c>
      <c r="C26" s="231">
        <v>1.189102334451801</v>
      </c>
      <c r="D26" s="231">
        <v>1.0924496575232829</v>
      </c>
      <c r="E26" s="231">
        <v>0.97521636326771421</v>
      </c>
      <c r="F26" s="231">
        <v>0.88700000000000001</v>
      </c>
      <c r="G26" s="231">
        <v>0.90200000000000002</v>
      </c>
      <c r="H26" s="231">
        <v>0.73199999999999998</v>
      </c>
      <c r="I26" s="230">
        <v>0.69599999999999995</v>
      </c>
      <c r="J26" s="231">
        <v>0.75024000000000002</v>
      </c>
      <c r="K26" s="232">
        <v>0.62912999999999997</v>
      </c>
      <c r="L26" s="231">
        <v>0.71859000000000006</v>
      </c>
      <c r="M26" s="231">
        <v>0.78</v>
      </c>
      <c r="N26" s="230">
        <v>0.88958999999999999</v>
      </c>
      <c r="O26" s="231">
        <v>0.77376999999999996</v>
      </c>
      <c r="P26" s="231">
        <v>0.80110999999999999</v>
      </c>
      <c r="Q26" s="231">
        <v>0.86650000000000005</v>
      </c>
      <c r="R26" s="231">
        <v>0.94790954621000012</v>
      </c>
      <c r="S26" s="231">
        <v>0.93194096365000068</v>
      </c>
      <c r="T26" s="406">
        <v>1.06792126676</v>
      </c>
      <c r="U26" s="406">
        <v>1.0502261290199999</v>
      </c>
    </row>
    <row r="27" spans="1:21" s="218" customFormat="1">
      <c r="A27" s="219" t="s">
        <v>16</v>
      </c>
      <c r="B27" s="223">
        <f>B25-B26</f>
        <v>5.4271850136518083</v>
      </c>
      <c r="C27" s="223">
        <f t="shared" ref="C27:P27" si="15">C25-C26</f>
        <v>6.2961444119050487</v>
      </c>
      <c r="D27" s="223">
        <f t="shared" si="15"/>
        <v>6.8892815484886816</v>
      </c>
      <c r="E27" s="223">
        <f t="shared" si="15"/>
        <v>7.7716397470077947</v>
      </c>
      <c r="F27" s="223">
        <f t="shared" si="15"/>
        <v>8.3550000000000004</v>
      </c>
      <c r="G27" s="223">
        <f t="shared" si="15"/>
        <v>8.2230000000000043</v>
      </c>
      <c r="H27" s="223">
        <f t="shared" si="15"/>
        <v>7.8739999999999979</v>
      </c>
      <c r="I27" s="223">
        <f t="shared" si="15"/>
        <v>8.0610000000000053</v>
      </c>
      <c r="J27" s="223">
        <f t="shared" si="15"/>
        <v>7.6725999999999939</v>
      </c>
      <c r="K27" s="223">
        <f t="shared" si="15"/>
        <v>8.3132100000000015</v>
      </c>
      <c r="L27" s="223">
        <f t="shared" si="15"/>
        <v>9.3333700000000004</v>
      </c>
      <c r="M27" s="223">
        <f t="shared" si="15"/>
        <v>8.9681100000000047</v>
      </c>
      <c r="N27" s="223">
        <f t="shared" si="15"/>
        <v>7.7097499999999979</v>
      </c>
      <c r="O27" s="223">
        <f t="shared" si="15"/>
        <v>6.2477200000000002</v>
      </c>
      <c r="P27" s="223">
        <f t="shared" si="15"/>
        <v>7.74514999999999</v>
      </c>
      <c r="Q27" s="223">
        <f>Q25-Q26</f>
        <v>8.8592999999999993</v>
      </c>
      <c r="R27" s="223">
        <f>R25-R26</f>
        <v>7.6757232579001444</v>
      </c>
      <c r="S27" s="223">
        <f t="shared" ref="S27:U27" si="16">S25-S26</f>
        <v>7.0274400833299273</v>
      </c>
      <c r="T27" s="223">
        <f t="shared" si="16"/>
        <v>6.7352965816500072</v>
      </c>
      <c r="U27" s="223">
        <f t="shared" si="16"/>
        <v>6.874657160009999</v>
      </c>
    </row>
    <row r="28" spans="1:21">
      <c r="A28" s="251" t="s">
        <v>190</v>
      </c>
      <c r="B28" s="252">
        <f t="shared" ref="B28:U28" si="17">B27-B41</f>
        <v>1.9513474206388515</v>
      </c>
      <c r="C28" s="252">
        <f t="shared" si="17"/>
        <v>2.515408784417271</v>
      </c>
      <c r="D28" s="252">
        <f t="shared" si="17"/>
        <v>2.8725034186036433</v>
      </c>
      <c r="E28" s="252">
        <f t="shared" si="17"/>
        <v>3.7348953260289806</v>
      </c>
      <c r="F28" s="252">
        <f t="shared" si="17"/>
        <v>5.3390000000000004</v>
      </c>
      <c r="G28" s="252">
        <f t="shared" si="17"/>
        <v>5.5410000000000039</v>
      </c>
      <c r="H28" s="252">
        <f t="shared" si="17"/>
        <v>5.2909999999999977</v>
      </c>
      <c r="I28" s="252">
        <f t="shared" si="17"/>
        <v>5.3930000000000051</v>
      </c>
      <c r="J28" s="252">
        <f t="shared" si="17"/>
        <v>5.1104999999999938</v>
      </c>
      <c r="K28" s="252">
        <f t="shared" si="17"/>
        <v>5.4382100000000015</v>
      </c>
      <c r="L28" s="252">
        <f t="shared" si="17"/>
        <v>6.1287000000000003</v>
      </c>
      <c r="M28" s="252">
        <f t="shared" si="17"/>
        <v>6.5380400000000041</v>
      </c>
      <c r="N28" s="252">
        <f t="shared" si="17"/>
        <v>5.305279999999998</v>
      </c>
      <c r="O28" s="252">
        <f t="shared" si="17"/>
        <v>3.3051000000000004</v>
      </c>
      <c r="P28" s="252">
        <f t="shared" si="17"/>
        <v>4.7003799999999902</v>
      </c>
      <c r="Q28" s="252">
        <f t="shared" si="17"/>
        <v>5.6003599999999993</v>
      </c>
      <c r="R28" s="252">
        <f t="shared" si="17"/>
        <v>4.1911172501901435</v>
      </c>
      <c r="S28" s="252">
        <f t="shared" si="17"/>
        <v>4.1672552735399275</v>
      </c>
      <c r="T28" s="252">
        <f t="shared" si="17"/>
        <v>3.7996323107200074</v>
      </c>
      <c r="U28" s="252">
        <f t="shared" si="17"/>
        <v>3.5554063702599992</v>
      </c>
    </row>
    <row r="29" spans="1:21">
      <c r="A29" s="229" t="s">
        <v>17</v>
      </c>
      <c r="B29" s="225">
        <v>12.134941772097866</v>
      </c>
      <c r="C29" s="226">
        <v>12.424594904848947</v>
      </c>
      <c r="D29" s="226">
        <v>12.684079851693022</v>
      </c>
      <c r="E29" s="226">
        <v>13.383128493325025</v>
      </c>
      <c r="F29" s="226">
        <v>12.484999999999999</v>
      </c>
      <c r="G29" s="226">
        <v>13.081</v>
      </c>
      <c r="H29" s="226">
        <v>13.08</v>
      </c>
      <c r="I29" s="225">
        <v>13.574999999999999</v>
      </c>
      <c r="J29" s="226">
        <v>14.290970000000002</v>
      </c>
      <c r="K29" s="227">
        <v>15.004</v>
      </c>
      <c r="L29" s="226">
        <v>16.129709999999999</v>
      </c>
      <c r="M29" s="226">
        <v>16.636659999999999</v>
      </c>
      <c r="N29" s="225">
        <v>16.762900000000002</v>
      </c>
      <c r="O29" s="226">
        <v>17.447560000000003</v>
      </c>
      <c r="P29" s="226">
        <v>15.517300000000001</v>
      </c>
      <c r="Q29" s="226">
        <v>15.25947</v>
      </c>
      <c r="R29" s="226">
        <v>15.35325600771</v>
      </c>
      <c r="S29" s="226">
        <v>14.81181480979</v>
      </c>
      <c r="T29" s="405">
        <v>14.2344433584</v>
      </c>
      <c r="U29" s="405">
        <v>14.265023349130001</v>
      </c>
    </row>
    <row r="30" spans="1:21" s="218" customFormat="1">
      <c r="A30" s="216" t="s">
        <v>111</v>
      </c>
      <c r="B30" s="228">
        <f t="shared" ref="B30:U30" si="18">B29-B41</f>
        <v>8.6591041790849097</v>
      </c>
      <c r="C30" s="228">
        <f t="shared" si="18"/>
        <v>8.6438592773611695</v>
      </c>
      <c r="D30" s="228">
        <f t="shared" si="18"/>
        <v>8.6673017218079842</v>
      </c>
      <c r="E30" s="228">
        <f t="shared" si="18"/>
        <v>9.3463840723462113</v>
      </c>
      <c r="F30" s="228">
        <f t="shared" si="18"/>
        <v>9.4689999999999994</v>
      </c>
      <c r="G30" s="228">
        <f t="shared" si="18"/>
        <v>10.398999999999999</v>
      </c>
      <c r="H30" s="228">
        <f t="shared" si="18"/>
        <v>10.497</v>
      </c>
      <c r="I30" s="228">
        <f t="shared" si="18"/>
        <v>10.907</v>
      </c>
      <c r="J30" s="228">
        <f t="shared" si="18"/>
        <v>11.728870000000001</v>
      </c>
      <c r="K30" s="228">
        <f t="shared" si="18"/>
        <v>12.129</v>
      </c>
      <c r="L30" s="228">
        <f t="shared" si="18"/>
        <v>12.925039999999999</v>
      </c>
      <c r="M30" s="228">
        <f t="shared" si="18"/>
        <v>14.206589999999998</v>
      </c>
      <c r="N30" s="228">
        <f t="shared" si="18"/>
        <v>14.358430000000002</v>
      </c>
      <c r="O30" s="228">
        <f t="shared" si="18"/>
        <v>14.504940000000003</v>
      </c>
      <c r="P30" s="228">
        <f t="shared" si="18"/>
        <v>12.472530000000001</v>
      </c>
      <c r="Q30" s="228">
        <f t="shared" si="18"/>
        <v>12.000530000000001</v>
      </c>
      <c r="R30" s="228">
        <f t="shared" si="18"/>
        <v>11.868649999999999</v>
      </c>
      <c r="S30" s="228">
        <f t="shared" si="18"/>
        <v>11.951630000000002</v>
      </c>
      <c r="T30" s="228">
        <f t="shared" si="18"/>
        <v>11.298779087470001</v>
      </c>
      <c r="U30" s="228">
        <f t="shared" si="18"/>
        <v>10.94577255938</v>
      </c>
    </row>
    <row r="31" spans="1:21">
      <c r="A31" s="229" t="s">
        <v>150</v>
      </c>
      <c r="B31" s="230">
        <v>3.2776538706043232</v>
      </c>
      <c r="C31" s="231">
        <v>3.1556946568143949</v>
      </c>
      <c r="D31" s="231">
        <v>2.9063407006694062</v>
      </c>
      <c r="E31" s="231">
        <v>3.4036722524479535</v>
      </c>
      <c r="F31" s="231">
        <v>3.5747563271845544</v>
      </c>
      <c r="G31" s="231">
        <v>3.9220000000000002</v>
      </c>
      <c r="H31" s="231">
        <v>3.7930000000000001</v>
      </c>
      <c r="I31" s="230">
        <v>3.879</v>
      </c>
      <c r="J31" s="231">
        <v>4.4159100000000002</v>
      </c>
      <c r="K31" s="232">
        <v>4.5216000000000003</v>
      </c>
      <c r="L31" s="231">
        <v>4.8092499999999996</v>
      </c>
      <c r="M31" s="231">
        <v>5.3828300000000002</v>
      </c>
      <c r="N31" s="230">
        <v>5.4974999999999996</v>
      </c>
      <c r="O31" s="231">
        <v>5.5263200000000001</v>
      </c>
      <c r="P31" s="231">
        <v>4.7386299999999997</v>
      </c>
      <c r="Q31" s="231">
        <v>4.6378999999999992</v>
      </c>
      <c r="R31" s="231">
        <v>4.6393800000000001</v>
      </c>
      <c r="S31" s="231">
        <v>4.6332606377200101</v>
      </c>
      <c r="T31" s="406">
        <v>4.2552580893299998</v>
      </c>
      <c r="U31" s="406">
        <v>3.9663828267599999</v>
      </c>
    </row>
    <row r="32" spans="1:21">
      <c r="A32" s="251" t="s">
        <v>151</v>
      </c>
      <c r="B32" s="230">
        <v>4.725919534359722</v>
      </c>
      <c r="C32" s="231">
        <v>4.7868991412546862</v>
      </c>
      <c r="D32" s="231">
        <v>5.0228909352305076</v>
      </c>
      <c r="E32" s="231">
        <v>5.1595683247758632</v>
      </c>
      <c r="F32" s="231">
        <v>5.4779999999999998</v>
      </c>
      <c r="G32" s="231">
        <v>6.0880000000000001</v>
      </c>
      <c r="H32" s="231">
        <v>6.3319999999999999</v>
      </c>
      <c r="I32" s="230">
        <v>6.6559999999999997</v>
      </c>
      <c r="J32" s="231">
        <v>6.8989700000000003</v>
      </c>
      <c r="K32" s="232">
        <v>7.2989100000000002</v>
      </c>
      <c r="L32" s="231">
        <v>7.7632899999999996</v>
      </c>
      <c r="M32" s="231">
        <v>8.3287099999999992</v>
      </c>
      <c r="N32" s="230">
        <v>8.5422999999999991</v>
      </c>
      <c r="O32" s="231">
        <v>8.5917600000000007</v>
      </c>
      <c r="P32" s="231">
        <v>7.44313</v>
      </c>
      <c r="Q32" s="231">
        <v>6.9724799999999991</v>
      </c>
      <c r="R32" s="231">
        <v>6.7585699999999997</v>
      </c>
      <c r="S32" s="231">
        <v>6.8718316611199999</v>
      </c>
      <c r="T32" s="407">
        <v>6.7260346456500004</v>
      </c>
      <c r="U32" s="407">
        <v>6.6066297842799999</v>
      </c>
    </row>
    <row r="33" spans="1:21">
      <c r="A33" s="229" t="s">
        <v>18</v>
      </c>
      <c r="B33" s="225">
        <v>6.8449608739597263</v>
      </c>
      <c r="C33" s="226">
        <v>6.4181036256949771</v>
      </c>
      <c r="D33" s="226">
        <v>5.9082188700844718</v>
      </c>
      <c r="E33" s="226">
        <v>5.8768983756343776</v>
      </c>
      <c r="F33" s="226">
        <v>4.2889999999999997</v>
      </c>
      <c r="G33" s="226">
        <v>4.5490000000000004</v>
      </c>
      <c r="H33" s="226">
        <v>5.4039999999999999</v>
      </c>
      <c r="I33" s="225">
        <v>6.0549999999999997</v>
      </c>
      <c r="J33" s="226">
        <v>6.1734799999999996</v>
      </c>
      <c r="K33" s="227">
        <v>6.8118600000000002</v>
      </c>
      <c r="L33" s="226">
        <v>7.3832100000000001</v>
      </c>
      <c r="M33" s="226">
        <v>7.056280000000001</v>
      </c>
      <c r="N33" s="225">
        <v>8.5660900000000009</v>
      </c>
      <c r="O33" s="226">
        <v>11.01839</v>
      </c>
      <c r="P33" s="226">
        <v>8.2034600000000015</v>
      </c>
      <c r="Q33" s="226">
        <v>7.1720199999999998</v>
      </c>
      <c r="R33" s="226">
        <v>7.375813796120001</v>
      </c>
      <c r="S33" s="226">
        <v>7.12601858819</v>
      </c>
      <c r="T33" s="405">
        <v>7.1315132130499999</v>
      </c>
      <c r="U33" s="405">
        <v>7.3390433121400003</v>
      </c>
    </row>
    <row r="34" spans="1:21" s="218" customFormat="1">
      <c r="A34" s="216" t="s">
        <v>112</v>
      </c>
      <c r="B34" s="228">
        <f t="shared" ref="B34:U34" si="19">B33-B42</f>
        <v>2.7440823102733871</v>
      </c>
      <c r="C34" s="228">
        <f t="shared" si="19"/>
        <v>2.9117762292345382</v>
      </c>
      <c r="D34" s="228">
        <f t="shared" si="19"/>
        <v>2.7997500742579162</v>
      </c>
      <c r="E34" s="228">
        <f t="shared" si="19"/>
        <v>2.8180060189417895</v>
      </c>
      <c r="F34" s="228">
        <f t="shared" si="19"/>
        <v>2.6269999999999998</v>
      </c>
      <c r="G34" s="228">
        <f t="shared" si="19"/>
        <v>2.6140000000000003</v>
      </c>
      <c r="H34" s="228">
        <f t="shared" si="19"/>
        <v>2.774</v>
      </c>
      <c r="I34" s="228">
        <f t="shared" si="19"/>
        <v>2.9269999999999996</v>
      </c>
      <c r="J34" s="228">
        <f t="shared" si="19"/>
        <v>2.8033099999999997</v>
      </c>
      <c r="K34" s="228">
        <f t="shared" si="19"/>
        <v>2.7828600000000003</v>
      </c>
      <c r="L34" s="228">
        <f t="shared" si="19"/>
        <v>3.2398400000000001</v>
      </c>
      <c r="M34" s="228">
        <f t="shared" si="19"/>
        <v>3.2118400000000009</v>
      </c>
      <c r="N34" s="228">
        <f t="shared" si="19"/>
        <v>3.2895000000000003</v>
      </c>
      <c r="O34" s="228">
        <f t="shared" si="19"/>
        <v>4.5937899999999994</v>
      </c>
      <c r="P34" s="228">
        <f t="shared" si="19"/>
        <v>3.3880700000000008</v>
      </c>
      <c r="Q34" s="228">
        <f t="shared" si="19"/>
        <v>3.2702800000000001</v>
      </c>
      <c r="R34" s="228">
        <f t="shared" si="19"/>
        <v>3.1698600000000008</v>
      </c>
      <c r="S34" s="228">
        <f t="shared" si="19"/>
        <v>3.2905799999999994</v>
      </c>
      <c r="T34" s="228">
        <f t="shared" si="19"/>
        <v>3.1567715974899997</v>
      </c>
      <c r="U34" s="228">
        <f t="shared" si="19"/>
        <v>3.4380154041400002</v>
      </c>
    </row>
    <row r="35" spans="1:21">
      <c r="A35" s="229" t="s">
        <v>152</v>
      </c>
      <c r="B35" s="230">
        <v>2.027571929257558</v>
      </c>
      <c r="C35" s="231">
        <v>2.1037964378762632</v>
      </c>
      <c r="D35" s="231">
        <v>2.0780000000000003</v>
      </c>
      <c r="E35" s="231">
        <v>2.0409999999999999</v>
      </c>
      <c r="F35" s="231">
        <v>2.0620000000000003</v>
      </c>
      <c r="G35" s="231">
        <v>2.0860000000000003</v>
      </c>
      <c r="H35" s="231">
        <v>2.11</v>
      </c>
      <c r="I35" s="230">
        <v>2.258</v>
      </c>
      <c r="J35" s="231">
        <v>2.2149999999999999</v>
      </c>
      <c r="K35" s="232">
        <v>2.3058000000000001</v>
      </c>
      <c r="L35" s="231">
        <v>2.5377700000000001</v>
      </c>
      <c r="M35" s="231">
        <v>2.6505700000000001</v>
      </c>
      <c r="N35" s="230">
        <v>2.8024199999999997</v>
      </c>
      <c r="O35" s="231">
        <v>4.0889000000000006</v>
      </c>
      <c r="P35" s="231">
        <v>2.8758300000000001</v>
      </c>
      <c r="Q35" s="231">
        <v>2.6283000000000003</v>
      </c>
      <c r="R35" s="231">
        <v>2.5611299999999999</v>
      </c>
      <c r="S35" s="231">
        <v>2.6185692509599998</v>
      </c>
      <c r="T35" s="407">
        <v>2.6098657387699999</v>
      </c>
      <c r="U35" s="407">
        <v>2.6069537899500004</v>
      </c>
    </row>
    <row r="36" spans="1:21" s="218" customFormat="1">
      <c r="A36" s="253" t="s">
        <v>19</v>
      </c>
      <c r="B36" s="254">
        <f t="shared" ref="B36:R36" si="20">B27+B34-B30</f>
        <v>-0.48783685515971342</v>
      </c>
      <c r="C36" s="254">
        <f t="shared" si="20"/>
        <v>0.56406136377841776</v>
      </c>
      <c r="D36" s="254">
        <f t="shared" si="20"/>
        <v>1.0217299009386132</v>
      </c>
      <c r="E36" s="254">
        <f t="shared" si="20"/>
        <v>1.2432616936033725</v>
      </c>
      <c r="F36" s="254">
        <f t="shared" si="20"/>
        <v>1.5129999999999999</v>
      </c>
      <c r="G36" s="254">
        <f t="shared" si="20"/>
        <v>0.43800000000000594</v>
      </c>
      <c r="H36" s="254">
        <f t="shared" si="20"/>
        <v>0.15099999999999802</v>
      </c>
      <c r="I36" s="254">
        <f t="shared" si="20"/>
        <v>8.1000000000004846E-2</v>
      </c>
      <c r="J36" s="254">
        <f t="shared" si="20"/>
        <v>-1.252960000000007</v>
      </c>
      <c r="K36" s="254">
        <f t="shared" si="20"/>
        <v>-1.0329299999999986</v>
      </c>
      <c r="L36" s="254">
        <f t="shared" si="20"/>
        <v>-0.35182999999999964</v>
      </c>
      <c r="M36" s="254">
        <f t="shared" si="20"/>
        <v>-2.0266399999999933</v>
      </c>
      <c r="N36" s="254">
        <f t="shared" si="20"/>
        <v>-3.3591800000000038</v>
      </c>
      <c r="O36" s="254">
        <f t="shared" si="20"/>
        <v>-3.6634300000000035</v>
      </c>
      <c r="P36" s="254">
        <f t="shared" si="20"/>
        <v>-1.33931000000001</v>
      </c>
      <c r="Q36" s="254">
        <f t="shared" si="20"/>
        <v>0.12904999999999767</v>
      </c>
      <c r="R36" s="254">
        <f t="shared" si="20"/>
        <v>-1.0230667420998536</v>
      </c>
      <c r="S36" s="254">
        <f t="shared" ref="S36:U36" si="21">S27+S34-S30</f>
        <v>-1.6336099166700748</v>
      </c>
      <c r="T36" s="254">
        <f t="shared" si="21"/>
        <v>-1.4067109083299929</v>
      </c>
      <c r="U36" s="254">
        <f t="shared" si="21"/>
        <v>-0.63309999523000116</v>
      </c>
    </row>
    <row r="37" spans="1:21" s="218" customFormat="1">
      <c r="A37" s="219" t="s">
        <v>20</v>
      </c>
      <c r="B37" s="255">
        <f>B7-B6</f>
        <v>0.13720411551366851</v>
      </c>
      <c r="C37" s="255">
        <f t="shared" ref="C37:P37" si="22">C7-C6</f>
        <v>0.28965313275107718</v>
      </c>
      <c r="D37" s="255">
        <f t="shared" si="22"/>
        <v>0.11342056688013002</v>
      </c>
      <c r="E37" s="255">
        <f t="shared" si="22"/>
        <v>0.26540962931714063</v>
      </c>
      <c r="F37" s="255">
        <f t="shared" si="22"/>
        <v>0.15900000000000603</v>
      </c>
      <c r="G37" s="255">
        <f t="shared" si="22"/>
        <v>-0.3089999999999975</v>
      </c>
      <c r="H37" s="255">
        <f t="shared" si="22"/>
        <v>0.1980000000000004</v>
      </c>
      <c r="I37" s="255">
        <f t="shared" si="22"/>
        <v>0.54100000000000392</v>
      </c>
      <c r="J37" s="255">
        <f t="shared" si="22"/>
        <v>-0.444890000000008</v>
      </c>
      <c r="K37" s="255">
        <f t="shared" si="22"/>
        <v>0.12107000000000312</v>
      </c>
      <c r="L37" s="255">
        <f t="shared" si="22"/>
        <v>0.58687000000000467</v>
      </c>
      <c r="M37" s="255">
        <f t="shared" si="22"/>
        <v>-0.61226999999999521</v>
      </c>
      <c r="N37" s="255">
        <f t="shared" si="22"/>
        <v>-0.4870599999999996</v>
      </c>
      <c r="O37" s="255">
        <f t="shared" si="22"/>
        <v>-0.18145000000001232</v>
      </c>
      <c r="P37" s="255">
        <f t="shared" si="22"/>
        <v>0.4313099999999821</v>
      </c>
      <c r="Q37" s="255">
        <f>Q7-Q6</f>
        <v>0.77185000000000059</v>
      </c>
      <c r="R37" s="255">
        <f>R7-R6</f>
        <v>-0.30171895368984281</v>
      </c>
      <c r="S37" s="255">
        <f t="shared" ref="S37:U37" si="23">S7-S6</f>
        <v>-0.65835613827007933</v>
      </c>
      <c r="T37" s="255">
        <f t="shared" si="23"/>
        <v>-0.36763356369999656</v>
      </c>
      <c r="U37" s="255">
        <f t="shared" si="23"/>
        <v>-5.1322876979995158E-2</v>
      </c>
    </row>
    <row r="38" spans="1:21">
      <c r="A38" s="224" t="s">
        <v>52</v>
      </c>
      <c r="B38" s="230">
        <f>'10.10 Dep transf'!N11/1000</f>
        <v>2.5856877813637174E-3</v>
      </c>
      <c r="C38" s="230">
        <f>'10.10 Dep transf'!O11/1000</f>
        <v>2.6565765743791136E-3</v>
      </c>
      <c r="D38" s="230">
        <f>'10.10 Dep transf'!P11/1000</f>
        <v>2.8052143661855882E-3</v>
      </c>
      <c r="E38" s="230">
        <f>'10.10 Dep transf'!Q11/1000</f>
        <v>2.9370827660959485E-3</v>
      </c>
      <c r="F38" s="230">
        <f>'10.10 Dep transf'!R11/1000</f>
        <v>3.1179999999999997E-3</v>
      </c>
      <c r="G38" s="230">
        <f>'10.10 Dep transf'!S11/1000</f>
        <v>3.1819999999999999E-3</v>
      </c>
      <c r="H38" s="230">
        <f>'10.10 Dep transf'!T11/1000</f>
        <v>3.3239999999999997E-3</v>
      </c>
      <c r="I38" s="230">
        <f>'10.10 Dep transf'!U11/1000</f>
        <v>3.4849999999999998E-3</v>
      </c>
      <c r="J38" s="230">
        <f>'10.10 Dep transf'!V11/1000</f>
        <v>3.2109999999999999E-3</v>
      </c>
      <c r="K38" s="230">
        <f>'10.10 Dep transf'!X11/1000</f>
        <v>3.3451999999999996E-3</v>
      </c>
      <c r="L38" s="230">
        <f>'10.10 Dep transf'!Y11/1000</f>
        <v>3.4095129999999999E-3</v>
      </c>
      <c r="M38" s="230">
        <f>'10.10 Dep transf'!Z11/1000</f>
        <v>3.8996539999999998E-3</v>
      </c>
      <c r="N38" s="230">
        <f>'10.10 Dep transf'!AA11/1000</f>
        <v>4.2764774266799985E-3</v>
      </c>
      <c r="O38" s="230">
        <f>'10.10 Dep transf'!AB11/1000</f>
        <v>4.4892556800700005E-3</v>
      </c>
      <c r="P38" s="230">
        <f>'10.10 Dep transf'!AC11/1000</f>
        <v>4.303788471300001E-3</v>
      </c>
      <c r="Q38" s="230">
        <f>'10.10 Dep transf'!AD11/1000</f>
        <v>4.2778036566600008E-3</v>
      </c>
      <c r="R38" s="230">
        <f>'10.10 Dep transf'!AE11/1000</f>
        <v>4.1929817081199985E-3</v>
      </c>
      <c r="S38" s="230">
        <f>'10.10 Dep transf'!AF11/1000</f>
        <v>4.0924983175999992E-3</v>
      </c>
      <c r="T38" s="230">
        <f>'10.10 Dep transf'!AG11/1000</f>
        <v>4.2315694937099992E-3</v>
      </c>
      <c r="U38" s="230">
        <f>'10.10 Dep transf'!AH11/1000</f>
        <v>4.1492520238800004E-3</v>
      </c>
    </row>
    <row r="39" spans="1:21">
      <c r="A39" s="251" t="s">
        <v>136</v>
      </c>
      <c r="B39" s="234">
        <f>'10.10 Dep transf'!N7/1000</f>
        <v>1.3737180943263049E-2</v>
      </c>
      <c r="C39" s="234">
        <f>'10.10 Dep transf'!O7/1000</f>
        <v>1.4002289784238906E-2</v>
      </c>
      <c r="D39" s="234">
        <f>'10.10 Dep transf'!P7/1000</f>
        <v>1.4374875182367138E-2</v>
      </c>
      <c r="E39" s="234">
        <f>'10.10 Dep transf'!Q7/1000</f>
        <v>1.4789999999999999E-2</v>
      </c>
      <c r="F39" s="234">
        <f>'10.10 Dep transf'!R7/1000</f>
        <v>1.3582E-2</v>
      </c>
      <c r="G39" s="234">
        <f>'10.10 Dep transf'!S7/1000</f>
        <v>1.3710000000000002E-2</v>
      </c>
      <c r="H39" s="234">
        <f>'10.10 Dep transf'!T7/1000</f>
        <v>1.5657000000000001E-2</v>
      </c>
      <c r="I39" s="234">
        <f>'10.10 Dep transf'!U7/1000</f>
        <v>1.7550999999999997E-2</v>
      </c>
      <c r="J39" s="234">
        <f>'10.10 Dep transf'!V7/1000</f>
        <v>2.4605000000000002E-2</v>
      </c>
      <c r="K39" s="234">
        <f>'10.10 Dep transf'!X7/1000</f>
        <v>2.5928E-2</v>
      </c>
      <c r="L39" s="234">
        <f>'10.10 Dep transf'!Y7/1000</f>
        <v>2.7748471113789999E-2</v>
      </c>
      <c r="M39" s="234">
        <f>'10.10 Dep transf'!Z7/1000</f>
        <v>2.9199512349860002E-2</v>
      </c>
      <c r="N39" s="234">
        <f>'10.10 Dep transf'!AA7/1000</f>
        <v>3.0386786800819996E-2</v>
      </c>
      <c r="O39" s="234">
        <f>'10.10 Dep transf'!AB7/1000</f>
        <v>3.2051912044050009E-2</v>
      </c>
      <c r="P39" s="234">
        <f>'10.10 Dep transf'!AC7/1000</f>
        <v>3.3678439428539993E-2</v>
      </c>
      <c r="Q39" s="234">
        <f>'10.10 Dep transf'!AD7/1000</f>
        <v>3.4891165083960007E-2</v>
      </c>
      <c r="R39" s="234">
        <f>'10.10 Dep transf'!AE7/1000</f>
        <v>3.5980731003799997E-2</v>
      </c>
      <c r="S39" s="234">
        <f>'10.10 Dep transf'!AF7/1000</f>
        <v>3.709633181607E-2</v>
      </c>
      <c r="T39" s="234">
        <f>'10.10 Dep transf'!AG7/1000</f>
        <v>3.8444457162939996E-2</v>
      </c>
      <c r="U39" s="234">
        <f>'10.10 Dep transf'!AH7/1000</f>
        <v>3.9536767467050003E-2</v>
      </c>
    </row>
    <row r="40" spans="1:21">
      <c r="A40" s="216" t="s">
        <v>21</v>
      </c>
      <c r="B40" s="230"/>
      <c r="C40" s="231"/>
      <c r="D40" s="231"/>
      <c r="E40" s="231"/>
      <c r="F40" s="231"/>
      <c r="G40" s="231"/>
      <c r="H40" s="231"/>
      <c r="I40" s="230"/>
      <c r="J40" s="231"/>
      <c r="K40" s="232"/>
      <c r="L40" s="231"/>
      <c r="M40" s="231"/>
      <c r="N40" s="230"/>
      <c r="O40" s="231"/>
      <c r="P40" s="231"/>
      <c r="Q40" s="231"/>
      <c r="R40" s="231"/>
      <c r="S40" s="231"/>
      <c r="T40" s="406"/>
      <c r="U40" s="406"/>
    </row>
    <row r="41" spans="1:21">
      <c r="A41" s="229" t="s">
        <v>22</v>
      </c>
      <c r="B41" s="230">
        <v>3.4758375930129568</v>
      </c>
      <c r="C41" s="231">
        <v>3.7807356274877777</v>
      </c>
      <c r="D41" s="231">
        <v>4.0167781298850382</v>
      </c>
      <c r="E41" s="231">
        <v>4.0367444209788141</v>
      </c>
      <c r="F41" s="231">
        <v>3.016</v>
      </c>
      <c r="G41" s="231">
        <v>2.6819999999999999</v>
      </c>
      <c r="H41" s="231">
        <v>2.5830000000000002</v>
      </c>
      <c r="I41" s="230">
        <v>2.6680000000000001</v>
      </c>
      <c r="J41" s="231">
        <v>2.5621</v>
      </c>
      <c r="K41" s="232">
        <v>2.875</v>
      </c>
      <c r="L41" s="231">
        <v>3.2046700000000001</v>
      </c>
      <c r="M41" s="231">
        <v>2.4300700000000002</v>
      </c>
      <c r="N41" s="230">
        <v>2.4044699999999999</v>
      </c>
      <c r="O41" s="231">
        <v>2.9426199999999998</v>
      </c>
      <c r="P41" s="231">
        <v>3.0447700000000002</v>
      </c>
      <c r="Q41" s="231">
        <v>3.2589399999999999</v>
      </c>
      <c r="R41" s="231">
        <v>3.484606007710001</v>
      </c>
      <c r="S41" s="231">
        <v>2.8601848097899998</v>
      </c>
      <c r="T41" s="406">
        <v>2.9356642709299998</v>
      </c>
      <c r="U41" s="406">
        <v>3.3192507897499999</v>
      </c>
    </row>
    <row r="42" spans="1:21">
      <c r="A42" s="224" t="s">
        <v>23</v>
      </c>
      <c r="B42" s="230">
        <v>4.1008785636863392</v>
      </c>
      <c r="C42" s="231">
        <v>3.5063273964604389</v>
      </c>
      <c r="D42" s="231">
        <v>3.1084687958265556</v>
      </c>
      <c r="E42" s="231">
        <v>3.0588923566925881</v>
      </c>
      <c r="F42" s="231">
        <v>1.6619999999999999</v>
      </c>
      <c r="G42" s="231">
        <v>1.9350000000000001</v>
      </c>
      <c r="H42" s="231">
        <v>2.63</v>
      </c>
      <c r="I42" s="230">
        <v>3.1280000000000001</v>
      </c>
      <c r="J42" s="231">
        <v>3.3701699999999999</v>
      </c>
      <c r="K42" s="232">
        <v>4.0289999999999999</v>
      </c>
      <c r="L42" s="231">
        <v>4.14337</v>
      </c>
      <c r="M42" s="231">
        <v>3.8444400000000001</v>
      </c>
      <c r="N42" s="230">
        <v>5.2765900000000006</v>
      </c>
      <c r="O42" s="231">
        <v>6.4246000000000008</v>
      </c>
      <c r="P42" s="231">
        <v>4.8153900000000007</v>
      </c>
      <c r="Q42" s="231">
        <v>3.9017399999999998</v>
      </c>
      <c r="R42" s="231">
        <v>4.2059537961200002</v>
      </c>
      <c r="S42" s="231">
        <v>3.8354385881900006</v>
      </c>
      <c r="T42" s="406">
        <v>3.9747416155600002</v>
      </c>
      <c r="U42" s="406">
        <v>3.9010279080000001</v>
      </c>
    </row>
    <row r="43" spans="1:21">
      <c r="A43" s="224" t="s">
        <v>173</v>
      </c>
      <c r="B43" s="230">
        <f>B42-B41</f>
        <v>0.62504097067338238</v>
      </c>
      <c r="C43" s="230">
        <f t="shared" ref="C43:Q43" si="24">C42-C41</f>
        <v>-0.2744082310273388</v>
      </c>
      <c r="D43" s="230">
        <f t="shared" si="24"/>
        <v>-0.90830933405848269</v>
      </c>
      <c r="E43" s="230">
        <f t="shared" si="24"/>
        <v>-0.97785206428622606</v>
      </c>
      <c r="F43" s="230">
        <f t="shared" si="24"/>
        <v>-1.3540000000000001</v>
      </c>
      <c r="G43" s="230">
        <f t="shared" si="24"/>
        <v>-0.74699999999999989</v>
      </c>
      <c r="H43" s="230">
        <f t="shared" si="24"/>
        <v>4.6999999999999709E-2</v>
      </c>
      <c r="I43" s="230">
        <f t="shared" si="24"/>
        <v>0.45999999999999996</v>
      </c>
      <c r="J43" s="230">
        <f t="shared" si="24"/>
        <v>0.80806999999999984</v>
      </c>
      <c r="K43" s="230">
        <f t="shared" si="24"/>
        <v>1.1539999999999999</v>
      </c>
      <c r="L43" s="230">
        <f t="shared" si="24"/>
        <v>0.93869999999999987</v>
      </c>
      <c r="M43" s="230">
        <f t="shared" si="24"/>
        <v>1.4143699999999999</v>
      </c>
      <c r="N43" s="230">
        <f t="shared" si="24"/>
        <v>2.8721200000000007</v>
      </c>
      <c r="O43" s="230">
        <f t="shared" si="24"/>
        <v>3.481980000000001</v>
      </c>
      <c r="P43" s="230">
        <f t="shared" si="24"/>
        <v>1.7706200000000005</v>
      </c>
      <c r="Q43" s="230">
        <f t="shared" si="24"/>
        <v>0.64279999999999982</v>
      </c>
      <c r="R43" s="230">
        <f>R42-R41</f>
        <v>0.72134778840999925</v>
      </c>
      <c r="S43" s="230">
        <f t="shared" ref="S43:U43" si="25">S42-S41</f>
        <v>0.97525377840000083</v>
      </c>
      <c r="T43" s="230">
        <f t="shared" si="25"/>
        <v>1.0390773446300003</v>
      </c>
      <c r="U43" s="230">
        <f t="shared" si="25"/>
        <v>0.58177711825000022</v>
      </c>
    </row>
    <row r="44" spans="1:21" s="210" customFormat="1">
      <c r="A44" s="510" t="s">
        <v>24</v>
      </c>
      <c r="B44" s="511">
        <v>23.307320449358723</v>
      </c>
      <c r="C44" s="512">
        <v>22.608494154342434</v>
      </c>
      <c r="D44" s="512">
        <v>21.86225621496531</v>
      </c>
      <c r="E44" s="512">
        <v>20.676507758892733</v>
      </c>
      <c r="F44" s="512">
        <v>19.510000000000002</v>
      </c>
      <c r="G44" s="512">
        <v>18.672000000000001</v>
      </c>
      <c r="H44" s="512">
        <v>18.734000000000002</v>
      </c>
      <c r="I44" s="511">
        <v>17.356999999999999</v>
      </c>
      <c r="J44" s="512">
        <v>18.164549999999998</v>
      </c>
      <c r="K44" s="513">
        <v>19.259</v>
      </c>
      <c r="L44" s="512">
        <v>20.481999999999999</v>
      </c>
      <c r="M44" s="512">
        <v>21.896370000000001</v>
      </c>
      <c r="N44" s="511">
        <v>24.763037838999999</v>
      </c>
      <c r="O44" s="512">
        <v>28.251490862000001</v>
      </c>
      <c r="P44" s="512">
        <v>30.023109999999999</v>
      </c>
      <c r="Q44" s="512">
        <v>30.391361132960004</v>
      </c>
      <c r="R44" s="512">
        <v>31.051142200000001</v>
      </c>
      <c r="S44" s="512">
        <v>32.22800222</v>
      </c>
      <c r="T44" s="514">
        <v>33.635101692440003</v>
      </c>
      <c r="U44" s="514">
        <v>35.902273367040003</v>
      </c>
    </row>
    <row r="45" spans="1:21">
      <c r="A45" s="259"/>
      <c r="K45" s="269"/>
      <c r="N45" s="204"/>
      <c r="T45" s="411"/>
      <c r="U45" s="411"/>
    </row>
    <row r="46" spans="1:21">
      <c r="A46" s="260" t="s">
        <v>25</v>
      </c>
      <c r="K46" s="269"/>
      <c r="N46" s="204"/>
      <c r="T46" s="411"/>
      <c r="U46" s="411"/>
    </row>
    <row r="47" spans="1:21">
      <c r="A47" s="229" t="s">
        <v>191</v>
      </c>
      <c r="B47" s="261">
        <f>B25/B$15</f>
        <v>0.24375678610206292</v>
      </c>
      <c r="C47" s="261">
        <f t="shared" ref="C47:P47" si="26">C25/C$15</f>
        <v>0.25493250259605399</v>
      </c>
      <c r="D47" s="261">
        <f t="shared" si="26"/>
        <v>0.26165516847689768</v>
      </c>
      <c r="E47" s="261">
        <f t="shared" si="26"/>
        <v>0.27259743801603831</v>
      </c>
      <c r="F47" s="261">
        <f t="shared" si="26"/>
        <v>0.28889375136757217</v>
      </c>
      <c r="G47" s="261">
        <f t="shared" si="26"/>
        <v>0.28093346879714304</v>
      </c>
      <c r="H47" s="261">
        <f t="shared" si="26"/>
        <v>0.24594192958390484</v>
      </c>
      <c r="I47" s="261">
        <f t="shared" si="26"/>
        <v>0.23186909206450088</v>
      </c>
      <c r="J47" s="261">
        <f t="shared" si="26"/>
        <v>0.18674284624739063</v>
      </c>
      <c r="K47" s="261">
        <f t="shared" si="26"/>
        <v>0.18784778983694292</v>
      </c>
      <c r="L47" s="261">
        <f t="shared" si="26"/>
        <v>0.19499554701492872</v>
      </c>
      <c r="M47" s="261">
        <f t="shared" si="26"/>
        <v>0.17940551704388397</v>
      </c>
      <c r="N47" s="261">
        <f t="shared" si="26"/>
        <v>0.15263093810979406</v>
      </c>
      <c r="O47" s="261">
        <f t="shared" si="26"/>
        <v>0.12257659280404633</v>
      </c>
      <c r="P47" s="261">
        <f t="shared" si="26"/>
        <v>0.14101212806006463</v>
      </c>
      <c r="Q47" s="261">
        <f>Q25/Q$15</f>
        <v>0.15389143199824046</v>
      </c>
      <c r="R47" s="261">
        <f>R25/R$15</f>
        <v>0.13498104360245058</v>
      </c>
      <c r="S47" s="261">
        <f>S25/S$15</f>
        <v>0.12294391655549566</v>
      </c>
      <c r="T47" s="261">
        <f>T25/T$15</f>
        <v>0.1179563094169777</v>
      </c>
      <c r="U47" s="261">
        <f>U25/U$15</f>
        <v>0.11645536247736278</v>
      </c>
    </row>
    <row r="48" spans="1:21">
      <c r="A48" s="229" t="s">
        <v>192</v>
      </c>
      <c r="B48" s="261">
        <f>B27/B$15</f>
        <v>0.19326818675352872</v>
      </c>
      <c r="C48" s="261">
        <f t="shared" ref="C48:P48" si="27">C27/C$15</f>
        <v>0.21443406022845274</v>
      </c>
      <c r="D48" s="261">
        <f t="shared" si="27"/>
        <v>0.22584274986569702</v>
      </c>
      <c r="E48" s="261">
        <f t="shared" si="27"/>
        <v>0.24220463415754159</v>
      </c>
      <c r="F48" s="261">
        <f t="shared" si="27"/>
        <v>0.26116720327592136</v>
      </c>
      <c r="G48" s="261">
        <f t="shared" si="27"/>
        <v>0.25316338782672959</v>
      </c>
      <c r="H48" s="261">
        <f t="shared" si="27"/>
        <v>0.22502286236854133</v>
      </c>
      <c r="I48" s="261">
        <f t="shared" si="27"/>
        <v>0.21344030502819936</v>
      </c>
      <c r="J48" s="261">
        <f t="shared" si="27"/>
        <v>0.1701092698089634</v>
      </c>
      <c r="K48" s="261">
        <f t="shared" si="27"/>
        <v>0.17463193358230311</v>
      </c>
      <c r="L48" s="261">
        <f t="shared" si="27"/>
        <v>0.1810557929640314</v>
      </c>
      <c r="M48" s="261">
        <f t="shared" si="27"/>
        <v>0.1650502929754</v>
      </c>
      <c r="N48" s="261">
        <f t="shared" si="27"/>
        <v>0.13684147563557025</v>
      </c>
      <c r="O48" s="261">
        <f t="shared" si="27"/>
        <v>0.10906862081889974</v>
      </c>
      <c r="P48" s="261">
        <f t="shared" si="27"/>
        <v>0.12779392197808276</v>
      </c>
      <c r="Q48" s="261">
        <f>Q27/Q$15</f>
        <v>0.14018079371383452</v>
      </c>
      <c r="R48" s="261">
        <f>R27/R$15</f>
        <v>0.12014392997590929</v>
      </c>
      <c r="S48" s="261">
        <f>S27/S$15</f>
        <v>0.1085487680642561</v>
      </c>
      <c r="T48" s="261">
        <f>T27/T$15</f>
        <v>0.10181321898658804</v>
      </c>
      <c r="U48" s="261">
        <f>U27/U$15</f>
        <v>0.10102239519221408</v>
      </c>
    </row>
    <row r="49" spans="1:21">
      <c r="A49" s="229" t="s">
        <v>26</v>
      </c>
      <c r="B49" s="261">
        <f>B44/B$15</f>
        <v>0.83000000000000007</v>
      </c>
      <c r="C49" s="261">
        <f t="shared" ref="C49:P49" si="28">C44/C$15</f>
        <v>0.77</v>
      </c>
      <c r="D49" s="261">
        <f t="shared" si="28"/>
        <v>0.71668315877427413</v>
      </c>
      <c r="E49" s="261">
        <f t="shared" si="28"/>
        <v>0.64438730569392688</v>
      </c>
      <c r="F49" s="261">
        <f t="shared" si="28"/>
        <v>0.60985902285017668</v>
      </c>
      <c r="G49" s="261">
        <f t="shared" si="28"/>
        <v>0.57485914842523322</v>
      </c>
      <c r="H49" s="261">
        <f t="shared" si="28"/>
        <v>0.53537951531778705</v>
      </c>
      <c r="I49" s="261">
        <f t="shared" si="28"/>
        <v>0.45958111578891619</v>
      </c>
      <c r="J49" s="261">
        <f t="shared" si="28"/>
        <v>0.40272636875484297</v>
      </c>
      <c r="K49" s="261">
        <f t="shared" si="28"/>
        <v>0.40456531338214419</v>
      </c>
      <c r="L49" s="261">
        <f t="shared" si="28"/>
        <v>0.39732537673844398</v>
      </c>
      <c r="M49" s="261">
        <f t="shared" si="28"/>
        <v>0.40298371491850093</v>
      </c>
      <c r="N49" s="261">
        <f t="shared" si="28"/>
        <v>0.43952276521394645</v>
      </c>
      <c r="O49" s="261">
        <f t="shared" si="28"/>
        <v>0.49319610104103401</v>
      </c>
      <c r="P49" s="261">
        <f t="shared" si="28"/>
        <v>0.49537723309159937</v>
      </c>
      <c r="Q49" s="261">
        <f>Q44/Q$15</f>
        <v>0.4808828153084459</v>
      </c>
      <c r="R49" s="261">
        <f>R44/R$15</f>
        <v>0.48602667511613595</v>
      </c>
      <c r="S49" s="261">
        <f>S44/S$15</f>
        <v>0.49780715262896258</v>
      </c>
      <c r="T49" s="261">
        <f>T44/T$15</f>
        <v>0.50844056126324599</v>
      </c>
      <c r="U49" s="261">
        <f>U44/U$15</f>
        <v>0.52758029440099996</v>
      </c>
    </row>
    <row r="50" spans="1:21">
      <c r="A50" s="251" t="s">
        <v>27</v>
      </c>
      <c r="B50" s="262">
        <f t="shared" ref="B50:R50" si="29">(B26+B41)/B$15</f>
        <v>0.17426710097719872</v>
      </c>
      <c r="C50" s="262">
        <f t="shared" si="29"/>
        <v>0.16926272066458983</v>
      </c>
      <c r="D50" s="262">
        <f t="shared" si="29"/>
        <v>0.1674894609949068</v>
      </c>
      <c r="E50" s="262">
        <f t="shared" si="29"/>
        <v>0.15619871322879503</v>
      </c>
      <c r="F50" s="262">
        <f t="shared" si="29"/>
        <v>0.12200306336157045</v>
      </c>
      <c r="G50" s="262">
        <f t="shared" si="29"/>
        <v>0.11034143037468058</v>
      </c>
      <c r="H50" s="262">
        <f t="shared" si="29"/>
        <v>9.4735939643347075E-2</v>
      </c>
      <c r="I50" s="262">
        <f t="shared" si="29"/>
        <v>8.9072470675457399E-2</v>
      </c>
      <c r="J50" s="262">
        <f t="shared" si="29"/>
        <v>7.3437913974274988E-2</v>
      </c>
      <c r="K50" s="262">
        <f t="shared" si="29"/>
        <v>7.3609712424413151E-2</v>
      </c>
      <c r="L50" s="262">
        <f t="shared" si="29"/>
        <v>7.6106374257536746E-2</v>
      </c>
      <c r="M50" s="262">
        <f t="shared" si="29"/>
        <v>5.9078556571177429E-2</v>
      </c>
      <c r="N50" s="262">
        <f t="shared" si="29"/>
        <v>5.8466750702954914E-2</v>
      </c>
      <c r="O50" s="262">
        <f t="shared" si="29"/>
        <v>6.4878312684491429E-2</v>
      </c>
      <c r="P50" s="262">
        <f t="shared" si="29"/>
        <v>6.3456497118463753E-2</v>
      </c>
      <c r="Q50" s="262">
        <f t="shared" si="29"/>
        <v>6.5276878942896341E-2</v>
      </c>
      <c r="R50" s="262">
        <f t="shared" si="29"/>
        <v>6.9379760113052968E-2</v>
      </c>
      <c r="S50" s="262">
        <f t="shared" ref="S50:T50" si="30">(S26+S41)/S$15</f>
        <v>5.8574754984830363E-2</v>
      </c>
      <c r="T50" s="262">
        <f t="shared" si="30"/>
        <v>6.0519670683976165E-2</v>
      </c>
      <c r="U50" s="262">
        <f t="shared" ref="U50" si="31">(U26+U41)/U$15</f>
        <v>6.4209023635238088E-2</v>
      </c>
    </row>
    <row r="51" spans="1:21" s="210" customFormat="1">
      <c r="A51" s="358" t="s">
        <v>182</v>
      </c>
      <c r="B51" s="359"/>
      <c r="C51" s="360"/>
      <c r="D51" s="360"/>
      <c r="E51" s="360"/>
      <c r="F51" s="360"/>
      <c r="G51" s="360"/>
      <c r="H51" s="360"/>
      <c r="I51" s="359"/>
      <c r="J51" s="360"/>
      <c r="K51" s="360"/>
      <c r="L51" s="360"/>
      <c r="M51" s="360"/>
    </row>
    <row r="52" spans="1:21" s="210" customFormat="1">
      <c r="A52" s="361" t="s">
        <v>28</v>
      </c>
      <c r="B52" s="727"/>
      <c r="C52" s="727"/>
      <c r="D52" s="727"/>
      <c r="E52" s="727"/>
      <c r="F52" s="727"/>
      <c r="G52" s="727"/>
      <c r="H52" s="727"/>
      <c r="I52" s="727"/>
      <c r="J52" s="727"/>
      <c r="K52" s="727"/>
      <c r="L52" s="727"/>
      <c r="M52" s="727"/>
      <c r="N52" s="727"/>
      <c r="O52" s="727"/>
      <c r="P52" s="727"/>
      <c r="Q52" s="727"/>
      <c r="R52" s="727"/>
      <c r="S52" s="727"/>
      <c r="T52" s="727"/>
      <c r="U52" s="727"/>
    </row>
    <row r="53" spans="1:21" s="210" customFormat="1">
      <c r="A53" s="290" t="s">
        <v>250</v>
      </c>
      <c r="B53" s="363"/>
      <c r="F53" s="370"/>
      <c r="I53" s="363"/>
    </row>
    <row r="54" spans="1:21" s="210" customFormat="1">
      <c r="A54" s="290" t="s">
        <v>257</v>
      </c>
      <c r="B54" s="368"/>
      <c r="C54" s="364"/>
      <c r="I54" s="363"/>
    </row>
    <row r="55" spans="1:21" s="210" customFormat="1" ht="11.95" customHeight="1">
      <c r="A55" s="500" t="s">
        <v>254</v>
      </c>
      <c r="B55" s="363"/>
      <c r="I55" s="363"/>
    </row>
    <row r="56" spans="1:21" s="210" customFormat="1">
      <c r="A56" s="259" t="s">
        <v>258</v>
      </c>
      <c r="B56" s="501"/>
      <c r="C56" s="501"/>
      <c r="D56" s="501"/>
      <c r="E56" s="501"/>
      <c r="F56" s="501"/>
      <c r="G56" s="501"/>
      <c r="H56" s="501"/>
      <c r="I56" s="501"/>
      <c r="J56" s="501"/>
      <c r="K56" s="501"/>
      <c r="L56" s="501"/>
      <c r="M56" s="501"/>
      <c r="N56" s="501"/>
      <c r="O56" s="501"/>
    </row>
    <row r="57" spans="1:21" s="210" customFormat="1">
      <c r="A57" s="364" t="s">
        <v>166</v>
      </c>
      <c r="B57" s="363"/>
      <c r="I57" s="363"/>
    </row>
    <row r="58" spans="1:21">
      <c r="A58" s="263"/>
    </row>
  </sheetData>
  <phoneticPr fontId="55" type="noConversion"/>
  <pageMargins left="0.78740157499999996" right="0.78740157499999996" top="0.984251969" bottom="0.984251969" header="0.4921259845" footer="0.4921259845"/>
  <pageSetup paperSize="8" scale="83" orientation="landscape" r:id="rId1"/>
  <headerFooter alignWithMargins="0"/>
</worksheet>
</file>

<file path=xl/worksheets/sheet12.xml><?xml version="1.0" encoding="utf-8"?>
<worksheet xmlns="http://schemas.openxmlformats.org/spreadsheetml/2006/main" xmlns:r="http://schemas.openxmlformats.org/officeDocument/2006/relationships">
  <dimension ref="B1:I55"/>
  <sheetViews>
    <sheetView topLeftCell="A22" workbookViewId="0">
      <selection activeCell="B48" sqref="B48"/>
    </sheetView>
  </sheetViews>
  <sheetFormatPr baseColWidth="10" defaultColWidth="11.44140625" defaultRowHeight="12.7"/>
  <cols>
    <col min="1" max="1" width="3.33203125" style="640" customWidth="1"/>
    <col min="2" max="2" width="48" style="640" customWidth="1"/>
    <col min="3" max="6" width="9.44140625" style="640" customWidth="1"/>
    <col min="7" max="16384" width="11.44140625" style="640"/>
  </cols>
  <sheetData>
    <row r="1" spans="2:9" ht="17.850000000000001">
      <c r="B1" s="716" t="s">
        <v>106</v>
      </c>
      <c r="C1" s="662"/>
      <c r="D1" s="662"/>
      <c r="E1" s="662"/>
      <c r="F1" s="662"/>
    </row>
    <row r="3" spans="2:9" ht="17.850000000000001">
      <c r="B3" s="691" t="s">
        <v>372</v>
      </c>
    </row>
    <row r="4" spans="2:9">
      <c r="B4" s="210" t="s">
        <v>229</v>
      </c>
    </row>
    <row r="5" spans="2:9" ht="14.4">
      <c r="B5" s="692"/>
      <c r="C5" s="703">
        <v>2012</v>
      </c>
      <c r="D5" s="703">
        <v>2013</v>
      </c>
      <c r="E5" s="704">
        <v>2014</v>
      </c>
      <c r="F5" s="704" t="s">
        <v>352</v>
      </c>
      <c r="G5" s="704" t="s">
        <v>385</v>
      </c>
      <c r="H5" s="704">
        <v>2017</v>
      </c>
      <c r="I5" s="704">
        <v>2018</v>
      </c>
    </row>
    <row r="6" spans="2:9">
      <c r="B6" s="700" t="s">
        <v>320</v>
      </c>
      <c r="C6" s="652">
        <v>56.19870266401</v>
      </c>
      <c r="D6" s="650">
        <v>57.69649346293</v>
      </c>
      <c r="E6" s="650">
        <v>59.29499636181</v>
      </c>
      <c r="F6" s="650">
        <v>59.14787285701</v>
      </c>
      <c r="G6" s="650">
        <v>58.308307964780013</v>
      </c>
      <c r="H6" s="650">
        <v>58.186558402159989</v>
      </c>
      <c r="I6" s="650">
        <v>57.279889996339996</v>
      </c>
    </row>
    <row r="7" spans="2:9">
      <c r="B7" s="649" t="s">
        <v>321</v>
      </c>
      <c r="C7" s="647">
        <v>5.6364998648900002</v>
      </c>
      <c r="D7" s="646">
        <v>5.6552390732999998</v>
      </c>
      <c r="E7" s="646">
        <v>5.5735899417700008</v>
      </c>
      <c r="F7" s="646">
        <v>5.3400069551199998</v>
      </c>
      <c r="G7" s="646">
        <v>5.0347508357900006</v>
      </c>
      <c r="H7" s="646">
        <v>4.4893678730499982</v>
      </c>
      <c r="I7" s="646">
        <v>3.7325609229699999</v>
      </c>
    </row>
    <row r="8" spans="2:9">
      <c r="B8" s="649" t="s">
        <v>322</v>
      </c>
      <c r="C8" s="647">
        <v>11.537769137780002</v>
      </c>
      <c r="D8" s="646">
        <v>11.82579508942</v>
      </c>
      <c r="E8" s="646">
        <v>12.14812570118</v>
      </c>
      <c r="F8" s="646">
        <v>12.156726540680001</v>
      </c>
      <c r="G8" s="646">
        <v>11.906303576449996</v>
      </c>
      <c r="H8" s="646">
        <v>12.07291504995</v>
      </c>
      <c r="I8" s="646">
        <v>11.919630852189998</v>
      </c>
    </row>
    <row r="9" spans="2:9">
      <c r="B9" s="649" t="s">
        <v>323</v>
      </c>
      <c r="C9" s="647">
        <v>0.94113052260999996</v>
      </c>
      <c r="D9" s="646">
        <v>0.91930842424000003</v>
      </c>
      <c r="E9" s="646">
        <v>0.94897157301000001</v>
      </c>
      <c r="F9" s="646">
        <v>0.90574778683000001</v>
      </c>
      <c r="G9" s="646">
        <v>0.83951671780000037</v>
      </c>
      <c r="H9" s="646">
        <v>0.80562201041000026</v>
      </c>
      <c r="I9" s="646">
        <v>0.73310714323999993</v>
      </c>
    </row>
    <row r="10" spans="2:9">
      <c r="B10" s="649" t="s">
        <v>324</v>
      </c>
      <c r="C10" s="647">
        <v>37.13085040595</v>
      </c>
      <c r="D10" s="646">
        <v>38.309466419019998</v>
      </c>
      <c r="E10" s="646">
        <v>39.712691427949999</v>
      </c>
      <c r="F10" s="646">
        <v>39.852169830769995</v>
      </c>
      <c r="G10" s="646">
        <v>39.700293014430017</v>
      </c>
      <c r="H10" s="646">
        <v>39.967397856339993</v>
      </c>
      <c r="I10" s="646">
        <v>40.006197301480007</v>
      </c>
    </row>
    <row r="11" spans="2:9">
      <c r="B11" s="649" t="s">
        <v>325</v>
      </c>
      <c r="C11" s="647">
        <v>0.95245273277999998</v>
      </c>
      <c r="D11" s="646">
        <v>0.98668445695000007</v>
      </c>
      <c r="E11" s="646">
        <v>0.91161771790000001</v>
      </c>
      <c r="F11" s="646">
        <v>0.89322174361000006</v>
      </c>
      <c r="G11" s="646">
        <v>0.82744382030999986</v>
      </c>
      <c r="H11" s="646">
        <v>0.85125561240999992</v>
      </c>
      <c r="I11" s="646">
        <v>0.88839377645999973</v>
      </c>
    </row>
    <row r="12" spans="2:9" s="648" customFormat="1">
      <c r="B12" s="645" t="s">
        <v>326</v>
      </c>
      <c r="C12" s="652">
        <v>63.804121312390002</v>
      </c>
      <c r="D12" s="650">
        <v>64.552791121490003</v>
      </c>
      <c r="E12" s="650">
        <v>65.991418347039996</v>
      </c>
      <c r="F12" s="650">
        <v>65.633462237689997</v>
      </c>
      <c r="G12" s="650">
        <v>66.079899670339984</v>
      </c>
      <c r="H12" s="650">
        <v>65.996877004340007</v>
      </c>
      <c r="I12" s="650">
        <v>65.062897629600002</v>
      </c>
    </row>
    <row r="13" spans="2:9">
      <c r="B13" s="653" t="s">
        <v>327</v>
      </c>
      <c r="C13" s="647">
        <v>42.045311653319999</v>
      </c>
      <c r="D13" s="646">
        <v>42.527235666940001</v>
      </c>
      <c r="E13" s="646">
        <v>44.042095096890002</v>
      </c>
      <c r="F13" s="646">
        <v>45.264068514589994</v>
      </c>
      <c r="G13" s="646">
        <v>46.597650737000002</v>
      </c>
      <c r="H13" s="646">
        <v>47.237985283480008</v>
      </c>
      <c r="I13" s="646">
        <v>47.28331454608</v>
      </c>
    </row>
    <row r="14" spans="2:9">
      <c r="B14" s="693" t="s">
        <v>366</v>
      </c>
      <c r="C14" s="647">
        <v>19.420288661729998</v>
      </c>
      <c r="D14" s="646">
        <v>20.54613928709</v>
      </c>
      <c r="E14" s="646">
        <v>21.36623351395</v>
      </c>
      <c r="F14" s="646">
        <v>21.603424664750001</v>
      </c>
      <c r="G14" s="646">
        <v>22.472365284420004</v>
      </c>
      <c r="H14" s="646">
        <v>21.342525026680004</v>
      </c>
      <c r="I14" s="646">
        <v>21.088969390259997</v>
      </c>
    </row>
    <row r="15" spans="2:9">
      <c r="B15" s="693" t="s">
        <v>329</v>
      </c>
      <c r="C15" s="647">
        <v>22.625022991590001</v>
      </c>
      <c r="D15" s="646">
        <v>21.981096379849998</v>
      </c>
      <c r="E15" s="646">
        <v>22.675861582939998</v>
      </c>
      <c r="F15" s="646">
        <v>23.66064384984</v>
      </c>
      <c r="G15" s="646">
        <v>24.125285452579998</v>
      </c>
      <c r="H15" s="646">
        <v>25.895460256800007</v>
      </c>
      <c r="I15" s="646">
        <v>26.194345155820013</v>
      </c>
    </row>
    <row r="16" spans="2:9">
      <c r="B16" s="718" t="s">
        <v>369</v>
      </c>
      <c r="C16" s="719">
        <v>7.9635841950400001</v>
      </c>
      <c r="D16" s="719">
        <v>7.1631612215000002</v>
      </c>
      <c r="E16" s="719">
        <v>7.8400580815699996</v>
      </c>
      <c r="F16" s="719">
        <v>8.8498753408299997</v>
      </c>
      <c r="G16" s="719">
        <v>9.5463600501699997</v>
      </c>
      <c r="H16" s="719">
        <v>11.146776191820001</v>
      </c>
      <c r="I16" s="719">
        <v>11.52497294606</v>
      </c>
    </row>
    <row r="17" spans="2:9">
      <c r="B17" s="718" t="s">
        <v>370</v>
      </c>
      <c r="C17" s="408">
        <v>6.5355447496699997</v>
      </c>
      <c r="D17" s="408">
        <v>6.4662523725900005</v>
      </c>
      <c r="E17" s="408">
        <v>6.4949267954399996</v>
      </c>
      <c r="F17" s="408">
        <v>6.3682788873199998</v>
      </c>
      <c r="G17" s="408">
        <v>6.1377022097000005</v>
      </c>
      <c r="H17" s="408">
        <v>6.1420344371399995</v>
      </c>
      <c r="I17" s="408">
        <v>6.0970700838800012</v>
      </c>
    </row>
    <row r="18" spans="2:9">
      <c r="B18" s="718" t="s">
        <v>371</v>
      </c>
      <c r="C18" s="720">
        <v>6.63341456737</v>
      </c>
      <c r="D18" s="720">
        <v>6.6846768065899997</v>
      </c>
      <c r="E18" s="720">
        <v>6.7352600116200003</v>
      </c>
      <c r="F18" s="720">
        <v>6.7554043528500003</v>
      </c>
      <c r="G18" s="720">
        <v>6.8550015669300022</v>
      </c>
      <c r="H18" s="720">
        <v>6.9621679474099993</v>
      </c>
      <c r="I18" s="720">
        <v>7.1217968366599989</v>
      </c>
    </row>
    <row r="19" spans="2:9" s="654" customFormat="1">
      <c r="B19" s="649" t="s">
        <v>330</v>
      </c>
      <c r="C19" s="647">
        <v>15.02903468373</v>
      </c>
      <c r="D19" s="646">
        <v>14.93694409509</v>
      </c>
      <c r="E19" s="646">
        <v>14.405485901360001</v>
      </c>
      <c r="F19" s="646">
        <v>13.033355139700001</v>
      </c>
      <c r="G19" s="646">
        <v>11.781863325039994</v>
      </c>
      <c r="H19" s="646">
        <v>10.495179718309998</v>
      </c>
      <c r="I19" s="646">
        <v>10.360936806740003</v>
      </c>
    </row>
    <row r="20" spans="2:9" s="654" customFormat="1">
      <c r="B20" s="693" t="s">
        <v>435</v>
      </c>
      <c r="C20" s="647">
        <v>12.235998287419999</v>
      </c>
      <c r="D20" s="646">
        <v>12.24278411887</v>
      </c>
      <c r="E20" s="646">
        <v>11.797695810899999</v>
      </c>
      <c r="F20" s="646">
        <v>10.534369372690001</v>
      </c>
      <c r="G20" s="646">
        <v>9.318239419350002</v>
      </c>
      <c r="H20" s="646">
        <v>8.2648102461099988</v>
      </c>
      <c r="I20" s="646">
        <v>8.1397515552600002</v>
      </c>
    </row>
    <row r="21" spans="2:9" s="654" customFormat="1">
      <c r="B21" s="693" t="s">
        <v>425</v>
      </c>
      <c r="C21" s="647">
        <v>0.43656587391000001</v>
      </c>
      <c r="D21" s="646">
        <v>0.43246517262</v>
      </c>
      <c r="E21" s="646">
        <v>0.42741777675999998</v>
      </c>
      <c r="F21" s="646">
        <v>0.42977777531</v>
      </c>
      <c r="G21" s="646">
        <v>0.41557588399000012</v>
      </c>
      <c r="H21" s="646">
        <v>0.46100176652000008</v>
      </c>
      <c r="I21" s="646">
        <v>0.4629505826000001</v>
      </c>
    </row>
    <row r="22" spans="2:9" s="654" customFormat="1">
      <c r="B22" s="693" t="s">
        <v>436</v>
      </c>
      <c r="C22" s="647">
        <v>2.3564705224</v>
      </c>
      <c r="D22" s="646">
        <v>2.2616948035999997</v>
      </c>
      <c r="E22" s="646">
        <v>2.1803723137</v>
      </c>
      <c r="F22" s="646">
        <v>2.0692079916999999</v>
      </c>
      <c r="G22" s="646">
        <v>2.048048021700001</v>
      </c>
      <c r="H22" s="646">
        <v>1.7693677056799997</v>
      </c>
      <c r="I22" s="646">
        <v>1.7582346688800001</v>
      </c>
    </row>
    <row r="23" spans="2:9" s="654" customFormat="1">
      <c r="B23" s="908" t="s">
        <v>423</v>
      </c>
      <c r="C23" s="647">
        <v>3.8938352638800002</v>
      </c>
      <c r="D23" s="646">
        <v>4.2542370071500004</v>
      </c>
      <c r="E23" s="646">
        <v>4.5210835889300007</v>
      </c>
      <c r="F23" s="646">
        <v>4.5113930522499999</v>
      </c>
      <c r="G23" s="646">
        <v>4.7494014453099993</v>
      </c>
      <c r="H23" s="646">
        <v>5.3078485673599998</v>
      </c>
      <c r="I23" s="646">
        <v>4.8092827720699995</v>
      </c>
    </row>
    <row r="24" spans="2:9" s="654" customFormat="1">
      <c r="B24" s="649" t="s">
        <v>424</v>
      </c>
      <c r="C24" s="647">
        <v>0.34726078382999997</v>
      </c>
      <c r="D24" s="646">
        <v>0.42831560994000001</v>
      </c>
      <c r="E24" s="646">
        <v>0.45425411621</v>
      </c>
      <c r="F24" s="646">
        <v>0.43022015101</v>
      </c>
      <c r="G24" s="646">
        <v>0.46101519089000004</v>
      </c>
      <c r="H24" s="646">
        <v>0.59316985383999987</v>
      </c>
      <c r="I24" s="646">
        <v>0.43489373796000014</v>
      </c>
    </row>
    <row r="25" spans="2:9" s="648" customFormat="1">
      <c r="B25" s="668" t="s">
        <v>331</v>
      </c>
      <c r="C25" s="647">
        <v>2.4886789276300001</v>
      </c>
      <c r="D25" s="646">
        <v>2.4060587423699999</v>
      </c>
      <c r="E25" s="646">
        <v>2.5684996436500001</v>
      </c>
      <c r="F25" s="646">
        <v>2.3944253801399999</v>
      </c>
      <c r="G25" s="646">
        <v>2.4899689721000002</v>
      </c>
      <c r="H25" s="646">
        <v>2.3626935813499985</v>
      </c>
      <c r="I25" s="646">
        <v>2.1744697667500001</v>
      </c>
    </row>
    <row r="26" spans="2:9" s="648" customFormat="1">
      <c r="B26" s="694" t="s">
        <v>332</v>
      </c>
      <c r="C26" s="658">
        <v>7.6054186483799997</v>
      </c>
      <c r="D26" s="682">
        <v>6.8562976585600008</v>
      </c>
      <c r="E26" s="682">
        <v>6.6964219852299998</v>
      </c>
      <c r="F26" s="682">
        <v>6.4855893806800005</v>
      </c>
      <c r="G26" s="682">
        <v>7.7715917055599926</v>
      </c>
      <c r="H26" s="682">
        <v>7.8103186021800033</v>
      </c>
      <c r="I26" s="682">
        <v>7.7830076332600004</v>
      </c>
    </row>
    <row r="27" spans="2:9">
      <c r="B27" s="695" t="s">
        <v>333</v>
      </c>
      <c r="C27" s="660">
        <v>4.4474213126700004</v>
      </c>
      <c r="D27" s="683">
        <v>4.0793856107700002</v>
      </c>
      <c r="E27" s="683">
        <v>3.8077195327300002</v>
      </c>
      <c r="F27" s="683">
        <v>3.4864035496699999</v>
      </c>
      <c r="G27" s="683">
        <v>4.6036351963899937</v>
      </c>
      <c r="H27" s="683">
        <v>4.5083929248400008</v>
      </c>
      <c r="I27" s="683">
        <v>4.5565050619899994</v>
      </c>
    </row>
    <row r="28" spans="2:9" s="648" customFormat="1" ht="24.2">
      <c r="B28" s="909" t="s">
        <v>334</v>
      </c>
      <c r="C28" s="652">
        <v>11.489332425100001</v>
      </c>
      <c r="D28" s="650">
        <v>11.201952211989999</v>
      </c>
      <c r="E28" s="650">
        <v>10.82480617681</v>
      </c>
      <c r="F28" s="650">
        <v>9.7716662840400001</v>
      </c>
      <c r="G28" s="650">
        <v>9.118139095830001</v>
      </c>
      <c r="H28" s="650">
        <v>9.0209425418999967</v>
      </c>
      <c r="I28" s="650">
        <v>9.2792336726700011</v>
      </c>
    </row>
    <row r="29" spans="2:9">
      <c r="B29" s="668" t="s">
        <v>430</v>
      </c>
      <c r="C29" s="647">
        <v>6.5948274873799999</v>
      </c>
      <c r="D29" s="646">
        <v>6.5891119024799991</v>
      </c>
      <c r="E29" s="646">
        <v>6.3916251119899998</v>
      </c>
      <c r="F29" s="646">
        <v>5.7794699023599998</v>
      </c>
      <c r="G29" s="646">
        <v>5.5150816564100005</v>
      </c>
      <c r="H29" s="646">
        <v>5.4205056913600007</v>
      </c>
      <c r="I29" s="646">
        <v>5.7734295100399988</v>
      </c>
    </row>
    <row r="30" spans="2:9">
      <c r="B30" s="668" t="s">
        <v>431</v>
      </c>
      <c r="C30" s="647">
        <v>4.5105125964899999</v>
      </c>
      <c r="D30" s="646">
        <v>4.3521425270799998</v>
      </c>
      <c r="E30" s="646">
        <v>4.1707155565800003</v>
      </c>
      <c r="F30" s="646">
        <v>3.73935039808</v>
      </c>
      <c r="G30" s="646">
        <v>3.3887420396500003</v>
      </c>
      <c r="H30" s="646">
        <v>3.4042860281599991</v>
      </c>
      <c r="I30" s="646">
        <v>3.2849073018200015</v>
      </c>
    </row>
    <row r="31" spans="2:9">
      <c r="B31" s="668" t="s">
        <v>439</v>
      </c>
      <c r="C31" s="647">
        <v>0.38399234123000003</v>
      </c>
      <c r="D31" s="646">
        <v>0.26069778243000002</v>
      </c>
      <c r="E31" s="646">
        <v>0.26246550824000003</v>
      </c>
      <c r="F31" s="646">
        <v>0.25284598359999999</v>
      </c>
      <c r="G31" s="646">
        <v>0.21431539977000005</v>
      </c>
      <c r="H31" s="646">
        <v>0.19615082237999992</v>
      </c>
      <c r="I31" s="646">
        <v>0.2208968608100001</v>
      </c>
    </row>
    <row r="32" spans="2:9" s="648" customFormat="1">
      <c r="B32" s="909" t="s">
        <v>335</v>
      </c>
      <c r="C32" s="652">
        <v>3.05901108093</v>
      </c>
      <c r="D32" s="650">
        <v>3.08414183406</v>
      </c>
      <c r="E32" s="650">
        <v>2.99611941029</v>
      </c>
      <c r="F32" s="650">
        <v>3.0157341819099996</v>
      </c>
      <c r="G32" s="650">
        <v>2.5928245236400005</v>
      </c>
      <c r="H32" s="650">
        <v>2.4364799839099995</v>
      </c>
      <c r="I32" s="650">
        <v>2.4850864562500008</v>
      </c>
    </row>
    <row r="33" spans="2:9" s="648" customFormat="1">
      <c r="B33" s="668" t="s">
        <v>426</v>
      </c>
      <c r="C33" s="652">
        <v>1.0110823626900001</v>
      </c>
      <c r="D33" s="650">
        <v>0.95787414661000003</v>
      </c>
      <c r="E33" s="650">
        <v>0.98403540112999999</v>
      </c>
      <c r="F33" s="650">
        <v>0.94371805145000009</v>
      </c>
      <c r="G33" s="650">
        <v>0.8846389597200004</v>
      </c>
      <c r="H33" s="650">
        <v>0.83434857372000026</v>
      </c>
      <c r="I33" s="650">
        <v>0.84010630986000012</v>
      </c>
    </row>
    <row r="34" spans="2:9" s="648" customFormat="1">
      <c r="B34" s="668" t="s">
        <v>440</v>
      </c>
      <c r="C34" s="652">
        <v>1.5578927677000001</v>
      </c>
      <c r="D34" s="650">
        <v>1.6243097070699999</v>
      </c>
      <c r="E34" s="650">
        <v>1.54750827497</v>
      </c>
      <c r="F34" s="650">
        <v>1.3777039090799998</v>
      </c>
      <c r="G34" s="650">
        <v>1.2243937513099996</v>
      </c>
      <c r="H34" s="650">
        <v>1.2039589894899996</v>
      </c>
      <c r="I34" s="650">
        <v>1.2113036664899994</v>
      </c>
    </row>
    <row r="35" spans="2:9">
      <c r="B35" s="668" t="s">
        <v>428</v>
      </c>
      <c r="C35" s="647">
        <v>0.49003595054000004</v>
      </c>
      <c r="D35" s="646">
        <v>0.50195798037999995</v>
      </c>
      <c r="E35" s="646">
        <v>0.46457573418999998</v>
      </c>
      <c r="F35" s="646">
        <v>0.69431222138000004</v>
      </c>
      <c r="G35" s="646">
        <v>0.4837918126100002</v>
      </c>
      <c r="H35" s="646">
        <v>0.39817242070000003</v>
      </c>
      <c r="I35" s="646">
        <v>0.43367647990000002</v>
      </c>
    </row>
    <row r="36" spans="2:9">
      <c r="B36" s="663" t="s">
        <v>336</v>
      </c>
      <c r="C36" s="658">
        <v>67.688035089110002</v>
      </c>
      <c r="D36" s="682">
        <v>68.898445674919998</v>
      </c>
      <c r="E36" s="682">
        <v>70.119802538619993</v>
      </c>
      <c r="F36" s="682">
        <v>68.919539141050009</v>
      </c>
      <c r="G36" s="682">
        <v>67.426447060610002</v>
      </c>
      <c r="H36" s="682">
        <v>67.207500944059987</v>
      </c>
      <c r="I36" s="682">
        <v>66.559123669009992</v>
      </c>
    </row>
    <row r="37" spans="2:9">
      <c r="B37" s="664" t="s">
        <v>337</v>
      </c>
      <c r="C37" s="652">
        <v>66.863132393320001</v>
      </c>
      <c r="D37" s="650">
        <v>67.636932955550009</v>
      </c>
      <c r="E37" s="650">
        <v>68.987537757330003</v>
      </c>
      <c r="F37" s="650">
        <v>68.649196419600003</v>
      </c>
      <c r="G37" s="650">
        <v>68.672724193979988</v>
      </c>
      <c r="H37" s="650">
        <v>68.433356988250011</v>
      </c>
      <c r="I37" s="650">
        <v>67.547984085850004</v>
      </c>
    </row>
    <row r="38" spans="2:9" s="648" customFormat="1">
      <c r="B38" s="665" t="s">
        <v>338</v>
      </c>
      <c r="C38" s="666">
        <v>-0.82490269578999997</v>
      </c>
      <c r="D38" s="696">
        <v>-1.26151271937</v>
      </c>
      <c r="E38" s="696">
        <v>-1.13226478129</v>
      </c>
      <c r="F38" s="696">
        <v>-0.27034272144999999</v>
      </c>
      <c r="G38" s="696">
        <v>1.2462771333699953</v>
      </c>
      <c r="H38" s="696">
        <v>1.2258560441900008</v>
      </c>
      <c r="I38" s="696">
        <v>0.98886041683999981</v>
      </c>
    </row>
    <row r="39" spans="2:9" s="648" customFormat="1">
      <c r="B39" s="672" t="s">
        <v>339</v>
      </c>
      <c r="C39" s="647">
        <v>3.1579973357100002</v>
      </c>
      <c r="D39" s="646">
        <v>2.7769120477899998</v>
      </c>
      <c r="E39" s="646">
        <v>2.8887024525</v>
      </c>
      <c r="F39" s="646">
        <v>2.9991858310100001</v>
      </c>
      <c r="G39" s="646">
        <v>3.1679565091700006</v>
      </c>
      <c r="H39" s="646">
        <v>3.3019256773400003</v>
      </c>
      <c r="I39" s="646">
        <v>3.2265025712700011</v>
      </c>
    </row>
    <row r="40" spans="2:9" s="648" customFormat="1">
      <c r="B40" s="672" t="s">
        <v>340</v>
      </c>
      <c r="C40" s="647">
        <v>3.88432926715</v>
      </c>
      <c r="D40" s="646">
        <v>3.7472622206799997</v>
      </c>
      <c r="E40" s="646">
        <v>3.8779151021500002</v>
      </c>
      <c r="F40" s="646">
        <v>3.6262174153200002</v>
      </c>
      <c r="G40" s="646">
        <v>2.8291800255499995</v>
      </c>
      <c r="H40" s="646">
        <v>2.4989976420399995</v>
      </c>
      <c r="I40" s="646">
        <v>2.49400753337</v>
      </c>
    </row>
    <row r="41" spans="2:9" s="648" customFormat="1">
      <c r="B41" s="668" t="s">
        <v>341</v>
      </c>
      <c r="C41" s="699">
        <v>0.72633193144000008</v>
      </c>
      <c r="D41" s="697">
        <v>0.97035017289000003</v>
      </c>
      <c r="E41" s="697">
        <v>0.98921264965</v>
      </c>
      <c r="F41" s="697">
        <v>0.62703158430999995</v>
      </c>
      <c r="G41" s="697">
        <v>-0.33877648361999996</v>
      </c>
      <c r="H41" s="697">
        <v>-0.80292803529999979</v>
      </c>
      <c r="I41" s="697">
        <v>-0.73249503789999992</v>
      </c>
    </row>
    <row r="42" spans="2:9" s="648" customFormat="1">
      <c r="B42" s="663" t="s">
        <v>342</v>
      </c>
      <c r="C42" s="658">
        <v>70.84603242482001</v>
      </c>
      <c r="D42" s="682">
        <v>71.675357722710004</v>
      </c>
      <c r="E42" s="682">
        <v>73.008504991119992</v>
      </c>
      <c r="F42" s="682">
        <v>71.918724972059991</v>
      </c>
      <c r="G42" s="682">
        <v>70.594403569780013</v>
      </c>
      <c r="H42" s="682">
        <v>70.509426621399996</v>
      </c>
      <c r="I42" s="682">
        <v>69.785626240280024</v>
      </c>
    </row>
    <row r="43" spans="2:9" s="648" customFormat="1">
      <c r="B43" s="664" t="s">
        <v>343</v>
      </c>
      <c r="C43" s="652">
        <v>70.747461660469995</v>
      </c>
      <c r="D43" s="650">
        <v>71.384195176229994</v>
      </c>
      <c r="E43" s="650">
        <v>72.865452859480001</v>
      </c>
      <c r="F43" s="650">
        <v>72.275413834920002</v>
      </c>
      <c r="G43" s="650">
        <v>71.501904219530005</v>
      </c>
      <c r="H43" s="650">
        <v>70.932354630289979</v>
      </c>
      <c r="I43" s="650">
        <v>70.041991619219985</v>
      </c>
    </row>
    <row r="44" spans="2:9" s="648" customFormat="1">
      <c r="B44" s="766" t="s">
        <v>344</v>
      </c>
      <c r="C44" s="771">
        <v>-9.8570764349999992E-2</v>
      </c>
      <c r="D44" s="772">
        <v>-0.29116254648000001</v>
      </c>
      <c r="E44" s="772">
        <v>-0.14305213164</v>
      </c>
      <c r="F44" s="772">
        <v>0.35668886286000001</v>
      </c>
      <c r="G44" s="772">
        <v>0.907500649749995</v>
      </c>
      <c r="H44" s="772">
        <v>0.42292800889000071</v>
      </c>
      <c r="I44" s="772">
        <v>0.25636537893999967</v>
      </c>
    </row>
    <row r="45" spans="2:9" s="669" customFormat="1" ht="14.4">
      <c r="B45" s="767" t="s">
        <v>391</v>
      </c>
      <c r="C45" s="773">
        <v>31.18827825791</v>
      </c>
      <c r="D45" s="773">
        <v>32.295821061109997</v>
      </c>
      <c r="E45" s="773">
        <v>33.635101692439996</v>
      </c>
      <c r="F45" s="773">
        <v>34.063583226439995</v>
      </c>
      <c r="G45" s="773">
        <v>33.678111438369996</v>
      </c>
      <c r="H45" s="773">
        <v>33.007745970530003</v>
      </c>
      <c r="I45" s="773">
        <v>32.218833494439998</v>
      </c>
    </row>
    <row r="46" spans="2:9">
      <c r="B46" s="670" t="s">
        <v>25</v>
      </c>
      <c r="C46" s="662"/>
    </row>
    <row r="47" spans="2:9">
      <c r="B47" s="668" t="s">
        <v>350</v>
      </c>
      <c r="C47" s="673">
        <f t="shared" ref="C47:F47" si="0">+C26/C12</f>
        <v>0.11919948887225124</v>
      </c>
      <c r="D47" s="673">
        <f t="shared" si="0"/>
        <v>0.10621225727724574</v>
      </c>
      <c r="E47" s="673">
        <f t="shared" si="0"/>
        <v>0.10147413334889117</v>
      </c>
      <c r="F47" s="673">
        <f t="shared" si="0"/>
        <v>9.8815286586476203E-2</v>
      </c>
      <c r="G47" s="673">
        <v>0.11760901188305342</v>
      </c>
      <c r="H47" s="673">
        <v>0.11834376044288263</v>
      </c>
      <c r="I47" s="673">
        <v>0.11962282524778246</v>
      </c>
    </row>
    <row r="48" spans="2:9">
      <c r="B48" s="897" t="s">
        <v>429</v>
      </c>
      <c r="C48" s="673">
        <v>6.9704295289877524E-2</v>
      </c>
      <c r="D48" s="673">
        <v>6.3194565872333727E-2</v>
      </c>
      <c r="E48" s="673">
        <v>5.7700222666918828E-2</v>
      </c>
      <c r="F48" s="673">
        <v>5.311929968045985E-2</v>
      </c>
      <c r="G48" s="673">
        <v>6.9667708627837666E-2</v>
      </c>
      <c r="H48" s="673">
        <v>6.8312216115067492E-2</v>
      </c>
      <c r="I48" s="673">
        <v>7.0032310702329417E-2</v>
      </c>
    </row>
    <row r="49" spans="2:9">
      <c r="B49" s="668" t="s">
        <v>351</v>
      </c>
      <c r="C49" s="673">
        <f t="shared" ref="C49:F49" si="1">+C45/C12</f>
        <v>0.48881291077122957</v>
      </c>
      <c r="D49" s="673">
        <f t="shared" si="1"/>
        <v>0.50030092425172501</v>
      </c>
      <c r="E49" s="673">
        <f t="shared" si="1"/>
        <v>0.50968902525412496</v>
      </c>
      <c r="F49" s="673">
        <f t="shared" si="1"/>
        <v>0.51899720150492068</v>
      </c>
      <c r="G49" s="673">
        <v>0.50965742391231939</v>
      </c>
      <c r="H49" s="673">
        <v>0.50014102892110168</v>
      </c>
      <c r="I49" s="673">
        <v>0.49519518294220916</v>
      </c>
    </row>
    <row r="50" spans="2:9">
      <c r="B50" s="674" t="s">
        <v>345</v>
      </c>
      <c r="C50" s="710">
        <f t="shared" ref="C50:F50" si="2">+C45/C26</f>
        <v>4.1007970369327786</v>
      </c>
      <c r="D50" s="710">
        <f t="shared" si="2"/>
        <v>4.7103878316585446</v>
      </c>
      <c r="E50" s="710">
        <f t="shared" si="2"/>
        <v>5.0228467929033513</v>
      </c>
      <c r="F50" s="710">
        <f t="shared" si="2"/>
        <v>5.2521954793981269</v>
      </c>
      <c r="G50" s="710">
        <v>4.3334895494157042</v>
      </c>
      <c r="H50" s="710">
        <v>4.2261715112770091</v>
      </c>
      <c r="I50" s="710">
        <v>4.1396379153934832</v>
      </c>
    </row>
    <row r="51" spans="2:9" s="669" customFormat="1">
      <c r="B51" s="358" t="s">
        <v>346</v>
      </c>
      <c r="C51" s="686"/>
    </row>
    <row r="52" spans="2:9" s="669" customFormat="1">
      <c r="B52" s="290" t="s">
        <v>360</v>
      </c>
      <c r="C52" s="686"/>
    </row>
    <row r="53" spans="2:9" s="669" customFormat="1">
      <c r="B53" s="679" t="s">
        <v>386</v>
      </c>
      <c r="C53" s="686"/>
    </row>
    <row r="54" spans="2:9" s="669" customFormat="1">
      <c r="B54" s="259" t="s">
        <v>373</v>
      </c>
      <c r="C54" s="698"/>
    </row>
    <row r="55" spans="2:9" s="669" customFormat="1">
      <c r="B55" s="500" t="s">
        <v>347</v>
      </c>
      <c r="C55" s="68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W58"/>
  <sheetViews>
    <sheetView zoomScaleSheetLayoutView="100" workbookViewId="0">
      <pane xSplit="1" topLeftCell="B1" activePane="topRight" state="frozen"/>
      <selection activeCell="M36" sqref="M36"/>
      <selection pane="topRight" activeCell="B52" sqref="B52:U52"/>
    </sheetView>
  </sheetViews>
  <sheetFormatPr baseColWidth="10" defaultColWidth="11.44140625" defaultRowHeight="12.7"/>
  <cols>
    <col min="1" max="1" width="48.6640625" style="205" customWidth="1"/>
    <col min="2" max="2" width="9.6640625" style="204" customWidth="1"/>
    <col min="3" max="8" width="9.6640625" style="205" customWidth="1"/>
    <col min="9" max="9" width="9.6640625" style="204" customWidth="1"/>
    <col min="10" max="14" width="9.6640625" style="205" customWidth="1"/>
    <col min="15" max="16384" width="11.44140625" style="205"/>
  </cols>
  <sheetData>
    <row r="1" spans="1:23" ht="17.850000000000001">
      <c r="A1" s="298" t="s">
        <v>105</v>
      </c>
      <c r="R1" s="264"/>
      <c r="S1" s="264"/>
    </row>
    <row r="2" spans="1:23">
      <c r="R2" s="264"/>
      <c r="S2" s="264"/>
    </row>
    <row r="3" spans="1:23" ht="15.55">
      <c r="A3" s="299" t="s">
        <v>376</v>
      </c>
      <c r="B3" s="207"/>
      <c r="C3" s="207"/>
      <c r="D3" s="207"/>
      <c r="E3" s="207"/>
      <c r="F3" s="207"/>
      <c r="G3" s="208"/>
      <c r="H3" s="208"/>
      <c r="I3" s="209"/>
      <c r="J3" s="209"/>
      <c r="R3" s="264"/>
      <c r="S3" s="264"/>
    </row>
    <row r="4" spans="1:23">
      <c r="A4" s="210" t="s">
        <v>229</v>
      </c>
      <c r="B4" s="211"/>
      <c r="I4" s="211"/>
      <c r="R4" s="264"/>
      <c r="S4" s="264"/>
    </row>
    <row r="5" spans="1:23" ht="14.4">
      <c r="A5" s="213"/>
      <c r="B5" s="214">
        <v>1996</v>
      </c>
      <c r="C5" s="214">
        <v>1997</v>
      </c>
      <c r="D5" s="214">
        <v>1998</v>
      </c>
      <c r="E5" s="214">
        <v>1999</v>
      </c>
      <c r="F5" s="214">
        <v>2000</v>
      </c>
      <c r="G5" s="214">
        <v>2001</v>
      </c>
      <c r="H5" s="214">
        <v>2002</v>
      </c>
      <c r="I5" s="214">
        <v>2003</v>
      </c>
      <c r="J5" s="214">
        <v>2004</v>
      </c>
      <c r="K5" s="215">
        <v>2005</v>
      </c>
      <c r="L5" s="214">
        <v>2006</v>
      </c>
      <c r="M5" s="214">
        <v>2007</v>
      </c>
      <c r="N5" s="214">
        <v>2008</v>
      </c>
      <c r="O5" s="214">
        <v>2009</v>
      </c>
      <c r="P5" s="214">
        <v>2010</v>
      </c>
      <c r="Q5" s="214">
        <v>2011</v>
      </c>
      <c r="R5" s="214">
        <v>2012</v>
      </c>
      <c r="S5" s="403">
        <v>2013</v>
      </c>
      <c r="T5" s="214">
        <v>2014</v>
      </c>
      <c r="U5" s="215" t="s">
        <v>269</v>
      </c>
    </row>
    <row r="6" spans="1:23" s="218" customFormat="1">
      <c r="A6" s="216" t="s">
        <v>6</v>
      </c>
      <c r="B6" s="217">
        <f>B10+B28</f>
        <v>11.250737472120885</v>
      </c>
      <c r="C6" s="217">
        <f t="shared" ref="C6:P6" si="0">C10+C28</f>
        <v>11.921513147965491</v>
      </c>
      <c r="D6" s="217">
        <f t="shared" si="0"/>
        <v>11.712156474945765</v>
      </c>
      <c r="E6" s="217">
        <f t="shared" si="0"/>
        <v>12.341705657439435</v>
      </c>
      <c r="F6" s="217">
        <f t="shared" si="0"/>
        <v>12.28056346336726</v>
      </c>
      <c r="G6" s="217">
        <f t="shared" si="0"/>
        <v>12.68781891946119</v>
      </c>
      <c r="H6" s="217">
        <f t="shared" si="0"/>
        <v>14.975101</v>
      </c>
      <c r="I6" s="217">
        <f t="shared" si="0"/>
        <v>15.763</v>
      </c>
      <c r="J6" s="217">
        <f t="shared" si="0"/>
        <v>17.279</v>
      </c>
      <c r="K6" s="217">
        <f t="shared" si="0"/>
        <v>19.523969999999998</v>
      </c>
      <c r="L6" s="217">
        <f t="shared" si="0"/>
        <v>21.732329999999997</v>
      </c>
      <c r="M6" s="217">
        <f t="shared" si="0"/>
        <v>24.409039999999997</v>
      </c>
      <c r="N6" s="217">
        <f t="shared" si="0"/>
        <v>26.658349999999999</v>
      </c>
      <c r="O6" s="217">
        <f t="shared" si="0"/>
        <v>28.013359999999999</v>
      </c>
      <c r="P6" s="217">
        <f t="shared" si="0"/>
        <v>26.45778</v>
      </c>
      <c r="Q6" s="217">
        <f>Q10+Q28</f>
        <v>27.206372595449999</v>
      </c>
      <c r="R6" s="217">
        <f>R10+R28</f>
        <v>27.962964280039976</v>
      </c>
      <c r="S6" s="217">
        <f t="shared" ref="S6:U6" si="1">S10+S28</f>
        <v>28.71819516577002</v>
      </c>
      <c r="T6" s="217">
        <f t="shared" si="1"/>
        <v>29.279571797359999</v>
      </c>
      <c r="U6" s="217">
        <f t="shared" si="1"/>
        <v>30.479757455710001</v>
      </c>
      <c r="V6" s="300"/>
      <c r="W6" s="300"/>
    </row>
    <row r="7" spans="1:23" s="218" customFormat="1">
      <c r="A7" s="219" t="s">
        <v>7</v>
      </c>
      <c r="B7" s="217">
        <f t="shared" ref="B7:R7" si="2">B15+B32</f>
        <v>11.43367629280578</v>
      </c>
      <c r="C7" s="217">
        <f t="shared" si="2"/>
        <v>11.860533541070527</v>
      </c>
      <c r="D7" s="217">
        <f t="shared" si="2"/>
        <v>11.895539576458519</v>
      </c>
      <c r="E7" s="217">
        <f t="shared" si="2"/>
        <v>12.331430114033399</v>
      </c>
      <c r="F7" s="217">
        <f t="shared" si="2"/>
        <v>12.295713251071302</v>
      </c>
      <c r="G7" s="217">
        <f t="shared" si="2"/>
        <v>12.6960528018849</v>
      </c>
      <c r="H7" s="217">
        <f t="shared" si="2"/>
        <v>15.183207999999999</v>
      </c>
      <c r="I7" s="217">
        <f t="shared" si="2"/>
        <v>15.347</v>
      </c>
      <c r="J7" s="217">
        <f t="shared" si="2"/>
        <v>17.128999999999998</v>
      </c>
      <c r="K7" s="217">
        <f t="shared" si="2"/>
        <v>19.55838</v>
      </c>
      <c r="L7" s="217">
        <f t="shared" si="2"/>
        <v>21.565639999999998</v>
      </c>
      <c r="M7" s="217">
        <f t="shared" si="2"/>
        <v>24.323949999999996</v>
      </c>
      <c r="N7" s="217">
        <f t="shared" si="2"/>
        <v>26.17812</v>
      </c>
      <c r="O7" s="217">
        <f t="shared" si="2"/>
        <v>27.77881</v>
      </c>
      <c r="P7" s="217">
        <f t="shared" si="2"/>
        <v>26.69492553617</v>
      </c>
      <c r="Q7" s="217">
        <f t="shared" si="2"/>
        <v>27.232602595449997</v>
      </c>
      <c r="R7" s="217">
        <f t="shared" si="2"/>
        <v>27.866265087650014</v>
      </c>
      <c r="S7" s="217">
        <f t="shared" ref="S7:U7" si="3">S15+S32</f>
        <v>28.438083251400016</v>
      </c>
      <c r="T7" s="217">
        <f t="shared" si="3"/>
        <v>28.758034536740002</v>
      </c>
      <c r="U7" s="217">
        <f t="shared" si="3"/>
        <v>30.357852026069999</v>
      </c>
      <c r="V7" s="300"/>
      <c r="W7" s="300"/>
    </row>
    <row r="8" spans="1:23" s="218" customFormat="1">
      <c r="A8" s="220" t="s">
        <v>8</v>
      </c>
      <c r="B8" s="221">
        <f t="shared" ref="B8:R9" si="4">B6-B41</f>
        <v>10.259818860077718</v>
      </c>
      <c r="C8" s="221">
        <f t="shared" si="4"/>
        <v>10.900104732474842</v>
      </c>
      <c r="D8" s="221">
        <f t="shared" si="4"/>
        <v>10.799380474945764</v>
      </c>
      <c r="E8" s="221">
        <f t="shared" si="4"/>
        <v>11.034393657439436</v>
      </c>
      <c r="F8" s="221">
        <f t="shared" si="4"/>
        <v>11.225724463367261</v>
      </c>
      <c r="G8" s="221">
        <f t="shared" si="4"/>
        <v>11.69781191946119</v>
      </c>
      <c r="H8" s="221">
        <f t="shared" si="4"/>
        <v>13.908379</v>
      </c>
      <c r="I8" s="221">
        <f t="shared" si="4"/>
        <v>14.855</v>
      </c>
      <c r="J8" s="221">
        <f t="shared" si="4"/>
        <v>16.47</v>
      </c>
      <c r="K8" s="221">
        <f t="shared" si="4"/>
        <v>18.151</v>
      </c>
      <c r="L8" s="221">
        <f t="shared" si="4"/>
        <v>20.042319999999997</v>
      </c>
      <c r="M8" s="221">
        <f t="shared" si="4"/>
        <v>23.133449999999996</v>
      </c>
      <c r="N8" s="221">
        <f t="shared" si="4"/>
        <v>24.6907</v>
      </c>
      <c r="O8" s="221">
        <f t="shared" si="4"/>
        <v>26.05566</v>
      </c>
      <c r="P8" s="221">
        <f t="shared" si="4"/>
        <v>24.878250000000001</v>
      </c>
      <c r="Q8" s="221">
        <f t="shared" si="4"/>
        <v>25.464902595449999</v>
      </c>
      <c r="R8" s="221">
        <f t="shared" si="4"/>
        <v>25.962574304889976</v>
      </c>
      <c r="S8" s="221">
        <f t="shared" ref="S8:U8" si="5">S6-S41</f>
        <v>26.632370472630019</v>
      </c>
      <c r="T8" s="221">
        <f t="shared" si="5"/>
        <v>27.260133562779998</v>
      </c>
      <c r="U8" s="221">
        <f t="shared" si="5"/>
        <v>28.285062577449999</v>
      </c>
      <c r="V8" s="300"/>
      <c r="W8" s="300"/>
    </row>
    <row r="9" spans="1:23" s="218" customFormat="1">
      <c r="A9" s="222" t="s">
        <v>9</v>
      </c>
      <c r="B9" s="223">
        <f t="shared" si="4"/>
        <v>9.9701657273266395</v>
      </c>
      <c r="C9" s="223">
        <f t="shared" si="4"/>
        <v>10.549471992828797</v>
      </c>
      <c r="D9" s="223">
        <f t="shared" si="4"/>
        <v>10.98523757645852</v>
      </c>
      <c r="E9" s="223">
        <f t="shared" si="4"/>
        <v>11.553729114033398</v>
      </c>
      <c r="F9" s="223">
        <f t="shared" si="4"/>
        <v>11.614539251071301</v>
      </c>
      <c r="G9" s="223">
        <f t="shared" si="4"/>
        <v>11.944550801884899</v>
      </c>
      <c r="H9" s="223">
        <f t="shared" si="4"/>
        <v>13.953162999999998</v>
      </c>
      <c r="I9" s="223">
        <f t="shared" si="4"/>
        <v>13.904999999999999</v>
      </c>
      <c r="J9" s="223">
        <f t="shared" si="4"/>
        <v>15.101999999999997</v>
      </c>
      <c r="K9" s="223">
        <f t="shared" si="4"/>
        <v>17.451999999999998</v>
      </c>
      <c r="L9" s="223">
        <f t="shared" si="4"/>
        <v>18.818659999999998</v>
      </c>
      <c r="M9" s="223">
        <f t="shared" si="4"/>
        <v>21.498549999999994</v>
      </c>
      <c r="N9" s="223">
        <f t="shared" si="4"/>
        <v>22.88016</v>
      </c>
      <c r="O9" s="223">
        <f t="shared" si="4"/>
        <v>24.13336</v>
      </c>
      <c r="P9" s="223">
        <f t="shared" si="4"/>
        <v>23.96191553617</v>
      </c>
      <c r="Q9" s="223">
        <f t="shared" si="4"/>
        <v>24.399882595449998</v>
      </c>
      <c r="R9" s="223">
        <f t="shared" si="4"/>
        <v>24.778676642540013</v>
      </c>
      <c r="S9" s="223">
        <f t="shared" ref="S9:U9" si="6">S7-S42</f>
        <v>25.342562675270017</v>
      </c>
      <c r="T9" s="223">
        <f t="shared" si="6"/>
        <v>25.105640123590003</v>
      </c>
      <c r="U9" s="223">
        <f t="shared" si="6"/>
        <v>26.046810006019999</v>
      </c>
      <c r="V9" s="300"/>
      <c r="W9" s="300"/>
    </row>
    <row r="10" spans="1:23">
      <c r="A10" s="224" t="s">
        <v>10</v>
      </c>
      <c r="B10" s="225">
        <v>4.5887154188460526</v>
      </c>
      <c r="C10" s="226">
        <v>5.061307372282025</v>
      </c>
      <c r="D10" s="226">
        <v>5.3944084749457657</v>
      </c>
      <c r="E10" s="226">
        <v>5.6375646574394356</v>
      </c>
      <c r="F10" s="226">
        <v>5.7607434633672598</v>
      </c>
      <c r="G10" s="226">
        <v>6.1503499194611901</v>
      </c>
      <c r="H10" s="226">
        <v>7.5524610000000001</v>
      </c>
      <c r="I10" s="225">
        <v>7.9059999999999997</v>
      </c>
      <c r="J10" s="226">
        <v>9.0129999999999999</v>
      </c>
      <c r="K10" s="227">
        <v>10.446999999999999</v>
      </c>
      <c r="L10" s="226">
        <v>11.74841</v>
      </c>
      <c r="M10" s="226">
        <v>14.04045</v>
      </c>
      <c r="N10" s="225">
        <v>15.203110000000001</v>
      </c>
      <c r="O10" s="226">
        <v>15.991379999999999</v>
      </c>
      <c r="P10" s="225">
        <v>16.265560000000001</v>
      </c>
      <c r="Q10" s="225">
        <v>16.71208</v>
      </c>
      <c r="R10" s="225">
        <v>17.158674304889978</v>
      </c>
      <c r="S10" s="225">
        <v>17.576400472630024</v>
      </c>
      <c r="T10" s="225">
        <v>17.829831680009999</v>
      </c>
      <c r="U10" s="225">
        <v>18.413833904219999</v>
      </c>
      <c r="V10" s="300"/>
      <c r="W10" s="300"/>
    </row>
    <row r="11" spans="1:23" s="218" customFormat="1">
      <c r="A11" s="216" t="s">
        <v>11</v>
      </c>
      <c r="B11" s="228">
        <f>B10-B25</f>
        <v>3.9636744481726702</v>
      </c>
      <c r="C11" s="228">
        <f t="shared" ref="C11:P11" si="7">C10-C25</f>
        <v>4.4972460085036063</v>
      </c>
      <c r="D11" s="228">
        <f t="shared" si="7"/>
        <v>4.922159474945766</v>
      </c>
      <c r="E11" s="228">
        <f t="shared" si="7"/>
        <v>5.1958796574394359</v>
      </c>
      <c r="F11" s="228">
        <f t="shared" si="7"/>
        <v>5.3483364633672599</v>
      </c>
      <c r="G11" s="228">
        <f t="shared" si="7"/>
        <v>5.7508419194611902</v>
      </c>
      <c r="H11" s="228">
        <f t="shared" si="7"/>
        <v>7.2099380000000002</v>
      </c>
      <c r="I11" s="228">
        <f t="shared" si="7"/>
        <v>7.5960000000000001</v>
      </c>
      <c r="J11" s="228">
        <f t="shared" si="7"/>
        <v>8.7059999999999995</v>
      </c>
      <c r="K11" s="228">
        <f t="shared" si="7"/>
        <v>10.055999999999999</v>
      </c>
      <c r="L11" s="228">
        <f t="shared" si="7"/>
        <v>11.352169999999999</v>
      </c>
      <c r="M11" s="228">
        <f t="shared" si="7"/>
        <v>13.543939999999999</v>
      </c>
      <c r="N11" s="228">
        <f t="shared" si="7"/>
        <v>14.607760000000001</v>
      </c>
      <c r="O11" s="228">
        <f t="shared" si="7"/>
        <v>15.492759999999999</v>
      </c>
      <c r="P11" s="228">
        <f t="shared" si="7"/>
        <v>15.762890000000001</v>
      </c>
      <c r="Q11" s="228">
        <f>Q10-Q25</f>
        <v>16.145970000000002</v>
      </c>
      <c r="R11" s="228">
        <f>R10-R25</f>
        <v>16.560518533069978</v>
      </c>
      <c r="S11" s="228">
        <f t="shared" ref="S11:U11" si="8">S10-S25</f>
        <v>16.966875769970024</v>
      </c>
      <c r="T11" s="228">
        <f t="shared" si="8"/>
        <v>17.214089124689998</v>
      </c>
      <c r="U11" s="228">
        <f t="shared" si="8"/>
        <v>17.701566198399998</v>
      </c>
      <c r="V11" s="300"/>
      <c r="W11" s="300"/>
    </row>
    <row r="12" spans="1:23">
      <c r="A12" s="229" t="s">
        <v>145</v>
      </c>
      <c r="B12" s="230">
        <v>0.30489803447482078</v>
      </c>
      <c r="C12" s="231">
        <v>0.3658776413697849</v>
      </c>
      <c r="D12" s="231">
        <v>0.32852763214661934</v>
      </c>
      <c r="E12" s="231">
        <v>0.31078967263707818</v>
      </c>
      <c r="F12" s="231">
        <v>0.36283687946770904</v>
      </c>
      <c r="G12" s="231">
        <v>0.39373000000000002</v>
      </c>
      <c r="H12" s="231">
        <v>0.55900000000000005</v>
      </c>
      <c r="I12" s="230">
        <v>1.0109999999999999</v>
      </c>
      <c r="J12" s="231">
        <v>1.196</v>
      </c>
      <c r="K12" s="232">
        <v>1.1830000000000001</v>
      </c>
      <c r="L12" s="231">
        <v>1.4125399999999999</v>
      </c>
      <c r="M12" s="231">
        <v>1.4179200000000001</v>
      </c>
      <c r="N12" s="230">
        <v>1.44102</v>
      </c>
      <c r="O12" s="231">
        <v>1.50396</v>
      </c>
      <c r="P12" s="230">
        <v>1.6270199999999999</v>
      </c>
      <c r="Q12" s="230">
        <v>1.7907599999999999</v>
      </c>
      <c r="R12" s="230">
        <v>1.8784994547900016</v>
      </c>
      <c r="S12" s="230">
        <v>1.9988891862400009</v>
      </c>
      <c r="T12" s="230">
        <v>2.0393088695300001</v>
      </c>
      <c r="U12" s="230">
        <v>2.0788776472400001</v>
      </c>
      <c r="V12" s="300"/>
      <c r="W12" s="300"/>
    </row>
    <row r="13" spans="1:23">
      <c r="A13" s="229" t="s">
        <v>146</v>
      </c>
      <c r="B13" s="230">
        <v>0.28965313275107973</v>
      </c>
      <c r="C13" s="231">
        <v>0.32014293619856182</v>
      </c>
      <c r="D13" s="231">
        <v>0.33820099999999997</v>
      </c>
      <c r="E13" s="231">
        <v>0.36835600000000002</v>
      </c>
      <c r="F13" s="231">
        <v>0.39797500000000002</v>
      </c>
      <c r="G13" s="231">
        <v>0.42887799999999998</v>
      </c>
      <c r="H13" s="231">
        <v>0.47188200000000002</v>
      </c>
      <c r="I13" s="230">
        <v>0.52200000000000002</v>
      </c>
      <c r="J13" s="231">
        <v>0.57099999999999995</v>
      </c>
      <c r="K13" s="232">
        <v>0.61899999999999999</v>
      </c>
      <c r="L13" s="231">
        <v>0.78304999999999991</v>
      </c>
      <c r="M13" s="231">
        <v>1.59581</v>
      </c>
      <c r="N13" s="230">
        <v>2.34606</v>
      </c>
      <c r="O13" s="231">
        <v>2.67883</v>
      </c>
      <c r="P13" s="230">
        <v>2.7824899999999997</v>
      </c>
      <c r="Q13" s="230">
        <v>2.8616799999999998</v>
      </c>
      <c r="R13" s="230">
        <v>2.9699141319800026</v>
      </c>
      <c r="S13" s="230">
        <v>3.0640597377000027</v>
      </c>
      <c r="T13" s="230">
        <v>3.18570149028</v>
      </c>
      <c r="U13" s="230">
        <v>3.2723590014999999</v>
      </c>
      <c r="V13" s="300"/>
      <c r="W13" s="300"/>
    </row>
    <row r="14" spans="1:23">
      <c r="A14" s="233" t="s">
        <v>147</v>
      </c>
      <c r="B14" s="234">
        <v>3.186184460261877</v>
      </c>
      <c r="C14" s="235">
        <v>3.6130417085266258</v>
      </c>
      <c r="D14" s="235">
        <v>3.9866292367014902</v>
      </c>
      <c r="E14" s="235">
        <v>4.2135018243726332</v>
      </c>
      <c r="F14" s="235">
        <v>4.3375487005764111</v>
      </c>
      <c r="G14" s="235">
        <v>4.6683988591996126</v>
      </c>
      <c r="H14" s="235">
        <v>5.9260054145699996</v>
      </c>
      <c r="I14" s="234">
        <v>5.9459999999999997</v>
      </c>
      <c r="J14" s="235">
        <v>6.774</v>
      </c>
      <c r="K14" s="236">
        <v>8.0990000000000002</v>
      </c>
      <c r="L14" s="235">
        <v>9.0007199999999994</v>
      </c>
      <c r="M14" s="235">
        <v>10.35777</v>
      </c>
      <c r="N14" s="234">
        <v>10.640409999999999</v>
      </c>
      <c r="O14" s="235">
        <v>11.11407</v>
      </c>
      <c r="P14" s="234">
        <v>11.16089</v>
      </c>
      <c r="Q14" s="234">
        <v>11.30721</v>
      </c>
      <c r="R14" s="234">
        <v>11.487464099659997</v>
      </c>
      <c r="S14" s="234">
        <v>11.648000473890002</v>
      </c>
      <c r="T14" s="234">
        <v>11.66659172606</v>
      </c>
      <c r="U14" s="234">
        <v>12.12060697003</v>
      </c>
      <c r="V14" s="300"/>
      <c r="W14" s="300"/>
    </row>
    <row r="15" spans="1:23" s="218" customFormat="1">
      <c r="A15" s="216" t="s">
        <v>12</v>
      </c>
      <c r="B15" s="221">
        <v>8.5523898670187233</v>
      </c>
      <c r="C15" s="237">
        <v>9.2384104445870694</v>
      </c>
      <c r="D15" s="237">
        <v>9.5675285764585194</v>
      </c>
      <c r="E15" s="237">
        <v>10.128136114033399</v>
      </c>
      <c r="F15" s="237">
        <v>10.176952251071301</v>
      </c>
      <c r="G15" s="237">
        <v>10.4908268018849</v>
      </c>
      <c r="H15" s="237">
        <v>12.263999999999999</v>
      </c>
      <c r="I15" s="221">
        <v>12.532</v>
      </c>
      <c r="J15" s="237">
        <v>13.584</v>
      </c>
      <c r="K15" s="238">
        <v>15.776999999999999</v>
      </c>
      <c r="L15" s="237">
        <v>17.218859999999999</v>
      </c>
      <c r="M15" s="237">
        <v>19.613869999999999</v>
      </c>
      <c r="N15" s="221">
        <v>20.95091</v>
      </c>
      <c r="O15" s="237">
        <v>21.46425</v>
      </c>
      <c r="P15" s="221">
        <v>21.777405536170001</v>
      </c>
      <c r="Q15" s="221">
        <v>22.171490448999997</v>
      </c>
      <c r="R15" s="221">
        <v>22.504096642540013</v>
      </c>
      <c r="S15" s="221">
        <v>22.871356669370016</v>
      </c>
      <c r="T15" s="221">
        <v>22.594774091080001</v>
      </c>
      <c r="U15" s="221">
        <v>23.05069059205</v>
      </c>
      <c r="V15" s="300"/>
      <c r="W15" s="300"/>
    </row>
    <row r="16" spans="1:23">
      <c r="A16" s="229" t="s">
        <v>148</v>
      </c>
      <c r="B16" s="230">
        <v>6.0979606894964151</v>
      </c>
      <c r="C16" s="231">
        <v>6.3418791170762718</v>
      </c>
      <c r="D16" s="231">
        <f>D17+D18</f>
        <v>6.3330038512112807</v>
      </c>
      <c r="E16" s="231">
        <f t="shared" ref="E16:P16" si="9">E17+E18</f>
        <v>6.0081183587872395</v>
      </c>
      <c r="F16" s="231">
        <f t="shared" si="9"/>
        <v>6.0877068883234697</v>
      </c>
      <c r="G16" s="231">
        <f t="shared" si="9"/>
        <v>5.2608472105580102</v>
      </c>
      <c r="H16" s="231">
        <f t="shared" si="9"/>
        <v>5.0896150000000002</v>
      </c>
      <c r="I16" s="231">
        <f t="shared" si="9"/>
        <v>5.0289999999999999</v>
      </c>
      <c r="J16" s="231">
        <f t="shared" si="9"/>
        <v>5.25</v>
      </c>
      <c r="K16" s="231">
        <f t="shared" si="9"/>
        <v>6.9289999999999994</v>
      </c>
      <c r="L16" s="231">
        <f t="shared" si="9"/>
        <v>8.3490599999999997</v>
      </c>
      <c r="M16" s="231">
        <f t="shared" si="9"/>
        <v>10.537799999999999</v>
      </c>
      <c r="N16" s="231">
        <f t="shared" si="9"/>
        <v>11.70171</v>
      </c>
      <c r="O16" s="231">
        <f t="shared" si="9"/>
        <v>12.17126</v>
      </c>
      <c r="P16" s="231">
        <f t="shared" si="9"/>
        <v>12.380715536170001</v>
      </c>
      <c r="Q16" s="231">
        <f>Q17+Q18</f>
        <v>12.147150449</v>
      </c>
      <c r="R16" s="231">
        <f>R17+R18</f>
        <v>12.300697326689999</v>
      </c>
      <c r="S16" s="231">
        <f t="shared" ref="S16:U16" si="10">S17+S18</f>
        <v>12.579940612549997</v>
      </c>
      <c r="T16" s="231">
        <f t="shared" si="10"/>
        <v>13.646594887840001</v>
      </c>
      <c r="U16" s="231">
        <f t="shared" si="10"/>
        <v>14.98769088884</v>
      </c>
      <c r="V16" s="300"/>
      <c r="W16" s="300"/>
    </row>
    <row r="17" spans="1:23" ht="14.4">
      <c r="A17" s="239" t="s">
        <v>251</v>
      </c>
      <c r="B17" s="230">
        <v>3.5673070033554026</v>
      </c>
      <c r="C17" s="231">
        <v>3.6740213154215904</v>
      </c>
      <c r="D17" s="231">
        <v>3.7783646305931602</v>
      </c>
      <c r="E17" s="231">
        <v>3.80004335878724</v>
      </c>
      <c r="F17" s="231">
        <v>3.9481848883234698</v>
      </c>
      <c r="G17" s="231">
        <v>3.09051521055801</v>
      </c>
      <c r="H17" s="231">
        <v>3.0169429999999999</v>
      </c>
      <c r="I17" s="230">
        <v>3.0659999999999998</v>
      </c>
      <c r="J17" s="231">
        <v>3.218</v>
      </c>
      <c r="K17" s="232">
        <v>4.0039999999999996</v>
      </c>
      <c r="L17" s="231">
        <v>4.43452</v>
      </c>
      <c r="M17" s="231">
        <v>4.4183999999999992</v>
      </c>
      <c r="N17" s="230">
        <v>4.6267100000000001</v>
      </c>
      <c r="O17" s="231">
        <v>4.9026499999999995</v>
      </c>
      <c r="P17" s="230">
        <v>5.0757985661000005</v>
      </c>
      <c r="Q17" s="230">
        <v>4.3888500000000006</v>
      </c>
      <c r="R17" s="230">
        <v>4.4753688309799999</v>
      </c>
      <c r="S17" s="230">
        <v>4.7561258930000001</v>
      </c>
      <c r="T17" s="230">
        <v>4.6408760710700001</v>
      </c>
      <c r="U17" s="230">
        <v>4.8124831951799996</v>
      </c>
      <c r="V17" s="300"/>
      <c r="W17" s="300"/>
    </row>
    <row r="18" spans="1:23">
      <c r="A18" s="243" t="s">
        <v>13</v>
      </c>
      <c r="B18" s="230">
        <v>2.2714903568374147</v>
      </c>
      <c r="C18" s="231">
        <v>2.4239393740748252</v>
      </c>
      <c r="D18" s="231">
        <v>2.5546392206181201</v>
      </c>
      <c r="E18" s="231">
        <v>2.208075</v>
      </c>
      <c r="F18" s="231">
        <v>2.1395219999999999</v>
      </c>
      <c r="G18" s="231">
        <v>2.1703320000000001</v>
      </c>
      <c r="H18" s="231">
        <v>2.0726719999999998</v>
      </c>
      <c r="I18" s="230">
        <v>1.9630000000000001</v>
      </c>
      <c r="J18" s="231">
        <v>2.032</v>
      </c>
      <c r="K18" s="232">
        <v>2.9249999999999998</v>
      </c>
      <c r="L18" s="231">
        <v>3.9145400000000001</v>
      </c>
      <c r="M18" s="231">
        <v>6.1193999999999997</v>
      </c>
      <c r="N18" s="230">
        <v>7.0750000000000002</v>
      </c>
      <c r="O18" s="231">
        <v>7.2686099999999998</v>
      </c>
      <c r="P18" s="230">
        <v>7.3049169700699998</v>
      </c>
      <c r="Q18" s="230">
        <v>7.7583004489999992</v>
      </c>
      <c r="R18" s="230">
        <v>7.8253284957099991</v>
      </c>
      <c r="S18" s="230">
        <v>7.823814719549997</v>
      </c>
      <c r="T18" s="230">
        <v>9.0057188167700009</v>
      </c>
      <c r="U18" s="230">
        <v>10.175207693660001</v>
      </c>
      <c r="V18" s="300"/>
      <c r="W18" s="300"/>
    </row>
    <row r="19" spans="1:23" s="210" customFormat="1">
      <c r="A19" s="290" t="s">
        <v>34</v>
      </c>
      <c r="B19" s="301" t="s">
        <v>32</v>
      </c>
      <c r="C19" s="301" t="s">
        <v>32</v>
      </c>
      <c r="D19" s="301" t="s">
        <v>32</v>
      </c>
      <c r="E19" s="301" t="s">
        <v>32</v>
      </c>
      <c r="F19" s="291">
        <v>1.372625</v>
      </c>
      <c r="G19" s="291">
        <v>1.4124190000000001</v>
      </c>
      <c r="H19" s="291">
        <v>1.503182</v>
      </c>
      <c r="I19" s="291">
        <v>1.4271</v>
      </c>
      <c r="J19" s="291">
        <v>1.4786090000000001</v>
      </c>
      <c r="K19" s="270">
        <v>1.6234000000000002</v>
      </c>
      <c r="L19" s="291">
        <v>1.8320832099999997</v>
      </c>
      <c r="M19" s="291">
        <v>1.9393732619999999</v>
      </c>
      <c r="N19" s="291">
        <v>1.9682791789999994</v>
      </c>
      <c r="O19" s="291">
        <v>1.9167332710000002</v>
      </c>
      <c r="P19" s="291">
        <v>1.917325374</v>
      </c>
      <c r="Q19" s="291">
        <v>2.0799607980000001</v>
      </c>
      <c r="R19" s="302">
        <v>2.1141995980000003</v>
      </c>
      <c r="S19" s="302">
        <v>2.04161042435</v>
      </c>
      <c r="T19" s="302">
        <v>2.0768074466000002</v>
      </c>
      <c r="U19" s="302">
        <v>2.08633779559</v>
      </c>
      <c r="V19" s="300"/>
      <c r="W19" s="300"/>
    </row>
    <row r="20" spans="1:23" s="210" customFormat="1">
      <c r="A20" s="290" t="s">
        <v>175</v>
      </c>
      <c r="B20" s="301" t="s">
        <v>32</v>
      </c>
      <c r="C20" s="301" t="s">
        <v>32</v>
      </c>
      <c r="D20" s="301" t="s">
        <v>32</v>
      </c>
      <c r="E20" s="301" t="s">
        <v>32</v>
      </c>
      <c r="F20" s="301" t="s">
        <v>32</v>
      </c>
      <c r="G20" s="301" t="s">
        <v>32</v>
      </c>
      <c r="H20" s="301" t="s">
        <v>32</v>
      </c>
      <c r="I20" s="301" t="s">
        <v>32</v>
      </c>
      <c r="J20" s="301" t="s">
        <v>32</v>
      </c>
      <c r="K20" s="303">
        <v>0.43419999999999997</v>
      </c>
      <c r="L20" s="302">
        <v>1.0235962299999997</v>
      </c>
      <c r="M20" s="302">
        <v>2.831549463</v>
      </c>
      <c r="N20" s="302">
        <v>3.635722312</v>
      </c>
      <c r="O20" s="302">
        <v>3.8646736570000009</v>
      </c>
      <c r="P20" s="302">
        <v>3.882021698</v>
      </c>
      <c r="Q20" s="302">
        <v>4.1211879730000005</v>
      </c>
      <c r="R20" s="302">
        <v>4.1405194960000005</v>
      </c>
      <c r="S20" s="302">
        <v>4.1764415113600002</v>
      </c>
      <c r="T20" s="302">
        <v>4.6685589509800005</v>
      </c>
      <c r="U20" s="302">
        <v>5.2333445704399999</v>
      </c>
      <c r="V20" s="300"/>
      <c r="W20" s="300"/>
    </row>
    <row r="21" spans="1:23" s="242" customFormat="1" ht="14.4">
      <c r="A21" s="224" t="s">
        <v>253</v>
      </c>
      <c r="B21" s="230">
        <v>2.3019801602848968</v>
      </c>
      <c r="C21" s="231">
        <v>2.7288374085496456</v>
      </c>
      <c r="D21" s="231">
        <v>2.8123270000000002</v>
      </c>
      <c r="E21" s="231">
        <v>2.9917949999999998</v>
      </c>
      <c r="F21" s="231">
        <v>2.8269899999999999</v>
      </c>
      <c r="G21" s="231">
        <v>2.8934100000000003</v>
      </c>
      <c r="H21" s="231">
        <v>4.2382380000000008</v>
      </c>
      <c r="I21" s="230">
        <v>4.6349999999999998</v>
      </c>
      <c r="J21" s="231">
        <v>7.0439999999999996</v>
      </c>
      <c r="K21" s="232">
        <v>8.0220000000000002</v>
      </c>
      <c r="L21" s="232">
        <v>8.2568099999999998</v>
      </c>
      <c r="M21" s="232">
        <v>8.2855799999999995</v>
      </c>
      <c r="N21" s="232">
        <v>8.3875200000000003</v>
      </c>
      <c r="O21" s="232">
        <v>8.5127399999999991</v>
      </c>
      <c r="P21" s="232">
        <v>8.6172800000000009</v>
      </c>
      <c r="Q21" s="232">
        <v>9.2753199999999989</v>
      </c>
      <c r="R21" s="232">
        <v>9.3412174712499993</v>
      </c>
      <c r="S21" s="232">
        <v>9.3469699183900001</v>
      </c>
      <c r="T21" s="232">
        <v>7.9536225360300001</v>
      </c>
      <c r="U21" s="232">
        <v>6.5923151368599999</v>
      </c>
      <c r="V21" s="300"/>
      <c r="W21" s="300"/>
    </row>
    <row r="22" spans="1:23" s="242" customFormat="1">
      <c r="A22" s="243" t="s">
        <v>130</v>
      </c>
      <c r="B22" s="244">
        <v>2.1037964378762632</v>
      </c>
      <c r="C22" s="245">
        <v>2.4544291775223073</v>
      </c>
      <c r="D22" s="245">
        <v>2.5453600000000001</v>
      </c>
      <c r="E22" s="245">
        <v>2.7102009999999996</v>
      </c>
      <c r="F22" s="245">
        <v>2.632565</v>
      </c>
      <c r="G22" s="245">
        <v>2.7570959999999998</v>
      </c>
      <c r="H22" s="245">
        <v>3.9739359999999997</v>
      </c>
      <c r="I22" s="244">
        <v>3.3820000000000001</v>
      </c>
      <c r="J22" s="231">
        <v>4.8360000000000003</v>
      </c>
      <c r="K22" s="232">
        <v>4.9470000000000001</v>
      </c>
      <c r="L22" s="232">
        <v>5.1073000000000004</v>
      </c>
      <c r="M22" s="232">
        <v>5.2050799999999997</v>
      </c>
      <c r="N22" s="232">
        <v>5.2732099999999997</v>
      </c>
      <c r="O22" s="232">
        <v>5.4164899999999996</v>
      </c>
      <c r="P22" s="232">
        <v>5.4491099999999992</v>
      </c>
      <c r="Q22" s="232">
        <v>5.4487800000000002</v>
      </c>
      <c r="R22" s="232">
        <v>5.4487613251800004</v>
      </c>
      <c r="S22" s="232">
        <v>5.4590084985699994</v>
      </c>
      <c r="T22" s="232">
        <v>5.2747842628099999</v>
      </c>
      <c r="U22" s="232">
        <v>4.82466531716</v>
      </c>
      <c r="V22" s="300"/>
      <c r="W22" s="300"/>
    </row>
    <row r="23" spans="1:23" s="242" customFormat="1" ht="14.4">
      <c r="A23" s="246" t="s">
        <v>256</v>
      </c>
      <c r="B23" s="247" t="s">
        <v>48</v>
      </c>
      <c r="C23" s="247" t="s">
        <v>48</v>
      </c>
      <c r="D23" s="247" t="s">
        <v>48</v>
      </c>
      <c r="E23" s="247" t="s">
        <v>48</v>
      </c>
      <c r="F23" s="247" t="s">
        <v>48</v>
      </c>
      <c r="G23" s="247" t="s">
        <v>48</v>
      </c>
      <c r="H23" s="247" t="s">
        <v>48</v>
      </c>
      <c r="I23" s="247" t="s">
        <v>48</v>
      </c>
      <c r="J23" s="245">
        <v>0.223</v>
      </c>
      <c r="K23" s="248">
        <v>0.23799999999999999</v>
      </c>
      <c r="L23" s="248">
        <v>0.23091999999999999</v>
      </c>
      <c r="M23" s="248">
        <v>0.23809</v>
      </c>
      <c r="N23" s="248">
        <v>0.21612999999999999</v>
      </c>
      <c r="O23" s="248">
        <v>0.19950000000000001</v>
      </c>
      <c r="P23" s="248">
        <v>0.19662000000000002</v>
      </c>
      <c r="Q23" s="248">
        <v>0.85787000000000002</v>
      </c>
      <c r="R23" s="248">
        <v>0.86498398599999993</v>
      </c>
      <c r="S23" s="248">
        <v>0.83599169482000002</v>
      </c>
      <c r="T23" s="248">
        <v>0.82398786300000004</v>
      </c>
      <c r="U23" s="248">
        <v>0.80620128999999996</v>
      </c>
      <c r="V23" s="300"/>
      <c r="W23" s="300"/>
    </row>
    <row r="24" spans="1:23" s="218" customFormat="1">
      <c r="A24" s="216" t="s">
        <v>14</v>
      </c>
      <c r="B24" s="221">
        <f>B15-B11</f>
        <v>4.5887154188460535</v>
      </c>
      <c r="C24" s="221">
        <f t="shared" ref="C24:P24" si="11">C15-C11</f>
        <v>4.7411644360834631</v>
      </c>
      <c r="D24" s="221">
        <f t="shared" si="11"/>
        <v>4.6453691015127534</v>
      </c>
      <c r="E24" s="221">
        <f t="shared" si="11"/>
        <v>4.9322564565939633</v>
      </c>
      <c r="F24" s="221">
        <f t="shared" si="11"/>
        <v>4.8286157877040408</v>
      </c>
      <c r="G24" s="221">
        <f t="shared" si="11"/>
        <v>4.7399848824237099</v>
      </c>
      <c r="H24" s="221">
        <f t="shared" si="11"/>
        <v>5.0540619999999992</v>
      </c>
      <c r="I24" s="221">
        <f t="shared" si="11"/>
        <v>4.9359999999999999</v>
      </c>
      <c r="J24" s="221">
        <f t="shared" si="11"/>
        <v>4.8780000000000001</v>
      </c>
      <c r="K24" s="221">
        <f t="shared" si="11"/>
        <v>5.7210000000000001</v>
      </c>
      <c r="L24" s="221">
        <f t="shared" si="11"/>
        <v>5.8666900000000002</v>
      </c>
      <c r="M24" s="221">
        <f t="shared" si="11"/>
        <v>6.0699299999999994</v>
      </c>
      <c r="N24" s="221">
        <f t="shared" si="11"/>
        <v>6.3431499999999996</v>
      </c>
      <c r="O24" s="221">
        <f t="shared" si="11"/>
        <v>5.9714900000000011</v>
      </c>
      <c r="P24" s="221">
        <f t="shared" si="11"/>
        <v>6.0145155361700002</v>
      </c>
      <c r="Q24" s="221">
        <f>Q15-Q11</f>
        <v>6.0255204489999947</v>
      </c>
      <c r="R24" s="221">
        <f>R15-R11</f>
        <v>5.9435781094700353</v>
      </c>
      <c r="S24" s="221">
        <f t="shared" ref="S24:U24" si="12">S15-S11</f>
        <v>5.9044808993999922</v>
      </c>
      <c r="T24" s="221">
        <f t="shared" si="12"/>
        <v>5.3806849663900032</v>
      </c>
      <c r="U24" s="221">
        <f t="shared" si="12"/>
        <v>5.3491243936500013</v>
      </c>
      <c r="V24" s="300"/>
      <c r="W24" s="300"/>
    </row>
    <row r="25" spans="1:23">
      <c r="A25" s="250" t="s">
        <v>15</v>
      </c>
      <c r="B25" s="230">
        <v>0.62504097067338249</v>
      </c>
      <c r="C25" s="231">
        <v>0.56406136377841842</v>
      </c>
      <c r="D25" s="231">
        <v>0.47224899999999997</v>
      </c>
      <c r="E25" s="231">
        <v>0.44168499999999999</v>
      </c>
      <c r="F25" s="231">
        <v>0.41240700000000002</v>
      </c>
      <c r="G25" s="231">
        <v>0.39950799999999997</v>
      </c>
      <c r="H25" s="231">
        <v>0.34252300000000002</v>
      </c>
      <c r="I25" s="230">
        <v>0.31</v>
      </c>
      <c r="J25" s="231">
        <v>0.307</v>
      </c>
      <c r="K25" s="232">
        <v>0.39100000000000001</v>
      </c>
      <c r="L25" s="231">
        <v>0.39624000000000004</v>
      </c>
      <c r="M25" s="231">
        <v>0.49651000000000001</v>
      </c>
      <c r="N25" s="230">
        <v>0.59535000000000005</v>
      </c>
      <c r="O25" s="231">
        <v>0.49862000000000001</v>
      </c>
      <c r="P25" s="230">
        <v>0.50267000000000006</v>
      </c>
      <c r="Q25" s="230">
        <v>0.56611</v>
      </c>
      <c r="R25" s="230">
        <v>0.59815577181999979</v>
      </c>
      <c r="S25" s="230">
        <v>0.60952470265999992</v>
      </c>
      <c r="T25" s="230">
        <v>0.61574255532</v>
      </c>
      <c r="U25" s="230">
        <v>0.71226770581999999</v>
      </c>
      <c r="V25" s="300"/>
      <c r="W25" s="300"/>
    </row>
    <row r="26" spans="1:23" s="218" customFormat="1">
      <c r="A26" s="219" t="s">
        <v>16</v>
      </c>
      <c r="B26" s="223">
        <f>B24-B25</f>
        <v>3.9636744481726711</v>
      </c>
      <c r="C26" s="223">
        <f t="shared" ref="C26:P26" si="13">C24-C25</f>
        <v>4.1771030723050444</v>
      </c>
      <c r="D26" s="223">
        <f t="shared" si="13"/>
        <v>4.1731201015127537</v>
      </c>
      <c r="E26" s="223">
        <f t="shared" si="13"/>
        <v>4.4905714565939636</v>
      </c>
      <c r="F26" s="223">
        <f t="shared" si="13"/>
        <v>4.4162087877040408</v>
      </c>
      <c r="G26" s="223">
        <f t="shared" si="13"/>
        <v>4.3404768824237099</v>
      </c>
      <c r="H26" s="223">
        <f t="shared" si="13"/>
        <v>4.7115389999999993</v>
      </c>
      <c r="I26" s="223">
        <f t="shared" si="13"/>
        <v>4.6260000000000003</v>
      </c>
      <c r="J26" s="223">
        <f t="shared" si="13"/>
        <v>4.5709999999999997</v>
      </c>
      <c r="K26" s="223">
        <f t="shared" si="13"/>
        <v>5.33</v>
      </c>
      <c r="L26" s="223">
        <f t="shared" si="13"/>
        <v>5.4704500000000005</v>
      </c>
      <c r="M26" s="223">
        <f t="shared" si="13"/>
        <v>5.5734199999999996</v>
      </c>
      <c r="N26" s="223">
        <f t="shared" si="13"/>
        <v>5.7477999999999998</v>
      </c>
      <c r="O26" s="223">
        <f t="shared" si="13"/>
        <v>5.4728700000000012</v>
      </c>
      <c r="P26" s="223">
        <f t="shared" si="13"/>
        <v>5.5118455361700001</v>
      </c>
      <c r="Q26" s="223">
        <f>Q24-Q25</f>
        <v>5.4594104489999946</v>
      </c>
      <c r="R26" s="223">
        <f>R24-R25</f>
        <v>5.3454223376500352</v>
      </c>
      <c r="S26" s="223">
        <f t="shared" ref="S26:U26" si="14">S24-S25</f>
        <v>5.2949561967399923</v>
      </c>
      <c r="T26" s="223">
        <f t="shared" si="14"/>
        <v>4.7649424110700034</v>
      </c>
      <c r="U26" s="223">
        <f t="shared" si="14"/>
        <v>4.6368566878300008</v>
      </c>
      <c r="V26" s="300"/>
      <c r="W26" s="300"/>
    </row>
    <row r="27" spans="1:23">
      <c r="A27" s="251" t="s">
        <v>190</v>
      </c>
      <c r="B27" s="252">
        <f t="shared" ref="B27:U27" si="15">B26-B41</f>
        <v>2.9727558361295037</v>
      </c>
      <c r="C27" s="252">
        <f t="shared" si="15"/>
        <v>3.1556946568143949</v>
      </c>
      <c r="D27" s="252">
        <f t="shared" si="15"/>
        <v>3.2603441015127537</v>
      </c>
      <c r="E27" s="252">
        <f t="shared" si="15"/>
        <v>3.1832594565939636</v>
      </c>
      <c r="F27" s="252">
        <f t="shared" si="15"/>
        <v>3.3613697877040405</v>
      </c>
      <c r="G27" s="252">
        <f t="shared" si="15"/>
        <v>3.35046988242371</v>
      </c>
      <c r="H27" s="252">
        <f t="shared" si="15"/>
        <v>3.6448169999999993</v>
      </c>
      <c r="I27" s="252">
        <f t="shared" si="15"/>
        <v>3.7180000000000004</v>
      </c>
      <c r="J27" s="252">
        <f t="shared" si="15"/>
        <v>3.7619999999999996</v>
      </c>
      <c r="K27" s="252">
        <f t="shared" si="15"/>
        <v>3.95703</v>
      </c>
      <c r="L27" s="252">
        <f t="shared" si="15"/>
        <v>3.7804400000000005</v>
      </c>
      <c r="M27" s="252">
        <f t="shared" si="15"/>
        <v>4.2978299999999994</v>
      </c>
      <c r="N27" s="252">
        <f t="shared" si="15"/>
        <v>3.7801499999999999</v>
      </c>
      <c r="O27" s="252">
        <f t="shared" si="15"/>
        <v>3.5151700000000012</v>
      </c>
      <c r="P27" s="252">
        <f t="shared" si="15"/>
        <v>3.93231553617</v>
      </c>
      <c r="Q27" s="252">
        <f t="shared" si="15"/>
        <v>3.7179404489999945</v>
      </c>
      <c r="R27" s="252">
        <f t="shared" si="15"/>
        <v>3.3450323625000355</v>
      </c>
      <c r="S27" s="252">
        <f t="shared" si="15"/>
        <v>3.2091315035999926</v>
      </c>
      <c r="T27" s="252">
        <f t="shared" si="15"/>
        <v>2.7455041764900034</v>
      </c>
      <c r="U27" s="252">
        <f t="shared" si="15"/>
        <v>2.4421618095700008</v>
      </c>
      <c r="V27" s="300"/>
      <c r="W27" s="300"/>
    </row>
    <row r="28" spans="1:23">
      <c r="A28" s="229" t="s">
        <v>17</v>
      </c>
      <c r="B28" s="225">
        <v>6.6620220532748338</v>
      </c>
      <c r="C28" s="226">
        <v>6.8602057756834665</v>
      </c>
      <c r="D28" s="226">
        <v>6.3177479999999999</v>
      </c>
      <c r="E28" s="226">
        <v>6.7041409999999999</v>
      </c>
      <c r="F28" s="226">
        <v>6.5198200000000002</v>
      </c>
      <c r="G28" s="226">
        <v>6.5374689999999998</v>
      </c>
      <c r="H28" s="226">
        <v>7.4226400000000003</v>
      </c>
      <c r="I28" s="225">
        <v>7.8570000000000002</v>
      </c>
      <c r="J28" s="226">
        <v>8.266</v>
      </c>
      <c r="K28" s="227">
        <v>9.0769699999999993</v>
      </c>
      <c r="L28" s="226">
        <v>9.9839199999999995</v>
      </c>
      <c r="M28" s="226">
        <v>10.368589999999999</v>
      </c>
      <c r="N28" s="225">
        <v>11.45524</v>
      </c>
      <c r="O28" s="226">
        <v>12.021979999999999</v>
      </c>
      <c r="P28" s="225">
        <v>10.192220000000001</v>
      </c>
      <c r="Q28" s="225">
        <v>10.49429259545</v>
      </c>
      <c r="R28" s="225">
        <v>10.804289975150001</v>
      </c>
      <c r="S28" s="225">
        <v>11.141794693139998</v>
      </c>
      <c r="T28" s="225">
        <v>11.44974011735</v>
      </c>
      <c r="U28" s="225">
        <v>12.06592355149</v>
      </c>
      <c r="V28" s="300"/>
      <c r="W28" s="300"/>
    </row>
    <row r="29" spans="1:23" s="218" customFormat="1">
      <c r="A29" s="216" t="s">
        <v>111</v>
      </c>
      <c r="B29" s="228">
        <f t="shared" ref="B29:U29" si="16">B28-B41</f>
        <v>5.6711034412316668</v>
      </c>
      <c r="C29" s="228">
        <f t="shared" si="16"/>
        <v>5.8387973601928174</v>
      </c>
      <c r="D29" s="228">
        <f t="shared" si="16"/>
        <v>5.4049719999999999</v>
      </c>
      <c r="E29" s="228">
        <f t="shared" si="16"/>
        <v>5.3968290000000003</v>
      </c>
      <c r="F29" s="228">
        <f t="shared" si="16"/>
        <v>5.4649809999999999</v>
      </c>
      <c r="G29" s="228">
        <f t="shared" si="16"/>
        <v>5.5474619999999994</v>
      </c>
      <c r="H29" s="228">
        <f t="shared" si="16"/>
        <v>6.3559180000000008</v>
      </c>
      <c r="I29" s="228">
        <f t="shared" si="16"/>
        <v>6.9489999999999998</v>
      </c>
      <c r="J29" s="228">
        <f t="shared" si="16"/>
        <v>7.4569999999999999</v>
      </c>
      <c r="K29" s="228">
        <f t="shared" si="16"/>
        <v>7.7039999999999988</v>
      </c>
      <c r="L29" s="228">
        <f t="shared" si="16"/>
        <v>8.2939100000000003</v>
      </c>
      <c r="M29" s="228">
        <f t="shared" si="16"/>
        <v>9.093</v>
      </c>
      <c r="N29" s="228">
        <f t="shared" si="16"/>
        <v>9.4875899999999991</v>
      </c>
      <c r="O29" s="228">
        <f t="shared" si="16"/>
        <v>10.06428</v>
      </c>
      <c r="P29" s="228">
        <f t="shared" si="16"/>
        <v>8.6126900000000006</v>
      </c>
      <c r="Q29" s="228">
        <f t="shared" si="16"/>
        <v>8.7528225954500005</v>
      </c>
      <c r="R29" s="228">
        <f t="shared" si="16"/>
        <v>8.8039000000000005</v>
      </c>
      <c r="S29" s="228">
        <f t="shared" si="16"/>
        <v>9.0559699999999985</v>
      </c>
      <c r="T29" s="228">
        <f t="shared" si="16"/>
        <v>9.4303018827699994</v>
      </c>
      <c r="U29" s="228">
        <f t="shared" si="16"/>
        <v>9.8712286732300001</v>
      </c>
      <c r="V29" s="300"/>
      <c r="W29" s="300"/>
    </row>
    <row r="30" spans="1:23">
      <c r="A30" s="229" t="s">
        <v>150</v>
      </c>
      <c r="B30" s="230">
        <v>2.9880007378532438</v>
      </c>
      <c r="C30" s="231">
        <v>3.0794701481956896</v>
      </c>
      <c r="D30" s="231">
        <v>3.0387249999999999</v>
      </c>
      <c r="E30" s="231">
        <v>3.0240610000000001</v>
      </c>
      <c r="F30" s="231">
        <v>3.1097169999999998</v>
      </c>
      <c r="G30" s="231">
        <v>3.1985380000000001</v>
      </c>
      <c r="H30" s="231">
        <v>3.805936</v>
      </c>
      <c r="I30" s="230">
        <v>4.1390000000000002</v>
      </c>
      <c r="J30" s="231">
        <v>4.3310000000000004</v>
      </c>
      <c r="K30" s="232">
        <v>4.5910000000000002</v>
      </c>
      <c r="L30" s="231">
        <v>4.9289700000000005</v>
      </c>
      <c r="M30" s="231">
        <v>5.3505500000000001</v>
      </c>
      <c r="N30" s="230">
        <v>5.4105299999999996</v>
      </c>
      <c r="O30" s="231">
        <v>5.7359600000000004</v>
      </c>
      <c r="P30" s="230">
        <v>5.1016499999999994</v>
      </c>
      <c r="Q30" s="230">
        <v>5.3365</v>
      </c>
      <c r="R30" s="230">
        <v>5.3709399999999992</v>
      </c>
      <c r="S30" s="230">
        <v>5.8110553222799979</v>
      </c>
      <c r="T30" s="230">
        <v>6.00678591459</v>
      </c>
      <c r="U30" s="230">
        <v>5.9993737995899998</v>
      </c>
      <c r="V30" s="300"/>
      <c r="W30" s="300"/>
    </row>
    <row r="31" spans="1:23">
      <c r="A31" s="251" t="s">
        <v>151</v>
      </c>
      <c r="B31" s="230">
        <v>2.3934495706273431</v>
      </c>
      <c r="C31" s="231">
        <v>2.4391842757985662</v>
      </c>
      <c r="D31" s="231">
        <v>2.1373389999999999</v>
      </c>
      <c r="E31" s="231">
        <v>2.1256370000000002</v>
      </c>
      <c r="F31" s="231">
        <v>2.1310120000000001</v>
      </c>
      <c r="G31" s="231">
        <v>2.151643</v>
      </c>
      <c r="H31" s="231">
        <v>2.279938</v>
      </c>
      <c r="I31" s="230">
        <v>2.4369999999999998</v>
      </c>
      <c r="J31" s="231">
        <v>2.6829999999999998</v>
      </c>
      <c r="K31" s="232">
        <v>2.5819999999999999</v>
      </c>
      <c r="L31" s="231">
        <v>3.09992</v>
      </c>
      <c r="M31" s="231">
        <v>3.4363000000000001</v>
      </c>
      <c r="N31" s="230">
        <v>3.7576499999999999</v>
      </c>
      <c r="O31" s="231">
        <v>3.8168600000000001</v>
      </c>
      <c r="P31" s="230">
        <v>3.1436500000000001</v>
      </c>
      <c r="Q31" s="230">
        <v>2.9641100000000002</v>
      </c>
      <c r="R31" s="230">
        <v>2.8338400000000004</v>
      </c>
      <c r="S31" s="230">
        <v>2.78407962003</v>
      </c>
      <c r="T31" s="230">
        <v>2.9500925659499999</v>
      </c>
      <c r="U31" s="230">
        <v>3.1400956136699998</v>
      </c>
      <c r="V31" s="300"/>
      <c r="W31" s="300"/>
    </row>
    <row r="32" spans="1:23">
      <c r="A32" s="229" t="s">
        <v>18</v>
      </c>
      <c r="B32" s="225">
        <v>2.8812864257870565</v>
      </c>
      <c r="C32" s="226">
        <v>2.6221230964834583</v>
      </c>
      <c r="D32" s="226">
        <v>2.3280110000000001</v>
      </c>
      <c r="E32" s="226">
        <v>2.2032940000000001</v>
      </c>
      <c r="F32" s="226">
        <v>2.1187610000000001</v>
      </c>
      <c r="G32" s="226">
        <v>2.2052260000000001</v>
      </c>
      <c r="H32" s="226">
        <v>2.9192079999999998</v>
      </c>
      <c r="I32" s="225">
        <v>2.8149999999999999</v>
      </c>
      <c r="J32" s="226">
        <v>3.5449999999999999</v>
      </c>
      <c r="K32" s="227">
        <v>3.78138</v>
      </c>
      <c r="L32" s="226">
        <v>4.3467799999999999</v>
      </c>
      <c r="M32" s="226">
        <v>4.7100799999999996</v>
      </c>
      <c r="N32" s="225">
        <v>5.2272100000000004</v>
      </c>
      <c r="O32" s="226">
        <v>6.3145600000000002</v>
      </c>
      <c r="P32" s="225">
        <v>4.9175200000000006</v>
      </c>
      <c r="Q32" s="225">
        <v>5.0611121464500002</v>
      </c>
      <c r="R32" s="225">
        <v>5.3621684451099991</v>
      </c>
      <c r="S32" s="225">
        <v>5.5667265820300003</v>
      </c>
      <c r="T32" s="225">
        <v>6.1632604456599998</v>
      </c>
      <c r="U32" s="225">
        <v>7.3071614340200002</v>
      </c>
      <c r="V32" s="300"/>
      <c r="W32" s="300"/>
    </row>
    <row r="33" spans="1:23" s="218" customFormat="1">
      <c r="A33" s="216" t="s">
        <v>112</v>
      </c>
      <c r="B33" s="228">
        <f t="shared" ref="B33:U33" si="17">B32-B42</f>
        <v>1.4177758603079169</v>
      </c>
      <c r="C33" s="228">
        <f t="shared" si="17"/>
        <v>1.3110615482417292</v>
      </c>
      <c r="D33" s="228">
        <f t="shared" si="17"/>
        <v>1.4177090000000001</v>
      </c>
      <c r="E33" s="228">
        <f t="shared" si="17"/>
        <v>1.4255930000000001</v>
      </c>
      <c r="F33" s="228">
        <f t="shared" si="17"/>
        <v>1.4375870000000002</v>
      </c>
      <c r="G33" s="228">
        <f t="shared" si="17"/>
        <v>1.4537240000000002</v>
      </c>
      <c r="H33" s="228">
        <f t="shared" si="17"/>
        <v>1.6891629999999997</v>
      </c>
      <c r="I33" s="228">
        <f t="shared" si="17"/>
        <v>1.373</v>
      </c>
      <c r="J33" s="228">
        <f t="shared" si="17"/>
        <v>1.5179999999999998</v>
      </c>
      <c r="K33" s="228">
        <f t="shared" si="17"/>
        <v>1.6749999999999998</v>
      </c>
      <c r="L33" s="228">
        <f t="shared" si="17"/>
        <v>1.5997999999999997</v>
      </c>
      <c r="M33" s="228">
        <f t="shared" si="17"/>
        <v>1.8846799999999995</v>
      </c>
      <c r="N33" s="228">
        <f t="shared" si="17"/>
        <v>1.9292500000000001</v>
      </c>
      <c r="O33" s="228">
        <f t="shared" si="17"/>
        <v>2.6691100000000003</v>
      </c>
      <c r="P33" s="228">
        <f t="shared" si="17"/>
        <v>2.1845100000000004</v>
      </c>
      <c r="Q33" s="228">
        <f t="shared" si="17"/>
        <v>2.2283921464500005</v>
      </c>
      <c r="R33" s="228">
        <f t="shared" si="17"/>
        <v>2.2745799999999994</v>
      </c>
      <c r="S33" s="228">
        <f t="shared" si="17"/>
        <v>2.4712060059000001</v>
      </c>
      <c r="T33" s="228">
        <f t="shared" si="17"/>
        <v>2.5108660325099996</v>
      </c>
      <c r="U33" s="228">
        <f t="shared" si="17"/>
        <v>2.9961194139699998</v>
      </c>
      <c r="V33" s="300"/>
      <c r="W33" s="300"/>
    </row>
    <row r="34" spans="1:23">
      <c r="A34" s="229" t="s">
        <v>152</v>
      </c>
      <c r="B34" s="230">
        <v>1.189102334451801</v>
      </c>
      <c r="C34" s="231">
        <v>1.189102334451801</v>
      </c>
      <c r="D34" s="231">
        <v>1.188982</v>
      </c>
      <c r="E34" s="231">
        <v>1.235198</v>
      </c>
      <c r="F34" s="231">
        <v>1.2467869999999999</v>
      </c>
      <c r="G34" s="231">
        <v>1.258956</v>
      </c>
      <c r="H34" s="231">
        <v>1.4377709999999999</v>
      </c>
      <c r="I34" s="230">
        <v>1.1579999999999999</v>
      </c>
      <c r="J34" s="231">
        <v>1.125</v>
      </c>
      <c r="K34" s="232">
        <v>1.4259999999999999</v>
      </c>
      <c r="L34" s="231">
        <v>1.484</v>
      </c>
      <c r="M34" s="231">
        <v>1.5903999999999998</v>
      </c>
      <c r="N34" s="230">
        <v>1.6450300000000002</v>
      </c>
      <c r="O34" s="231">
        <v>2.3380700000000001</v>
      </c>
      <c r="P34" s="230">
        <v>1.95475</v>
      </c>
      <c r="Q34" s="230">
        <v>1.8871121464500002</v>
      </c>
      <c r="R34" s="230">
        <v>2.0025300000000001</v>
      </c>
      <c r="S34" s="230">
        <v>2.1064260132199992</v>
      </c>
      <c r="T34" s="230">
        <v>2.09612519091</v>
      </c>
      <c r="U34" s="230">
        <v>2.34710371727</v>
      </c>
      <c r="V34" s="300"/>
      <c r="W34" s="300"/>
    </row>
    <row r="35" spans="1:23" s="218" customFormat="1">
      <c r="A35" s="253" t="s">
        <v>19</v>
      </c>
      <c r="B35" s="254">
        <f t="shared" ref="B35:R35" si="18">B26+B33-B29</f>
        <v>-0.28965313275107896</v>
      </c>
      <c r="C35" s="254">
        <f t="shared" si="18"/>
        <v>-0.35063273964604402</v>
      </c>
      <c r="D35" s="254">
        <f t="shared" si="18"/>
        <v>0.18585710151275414</v>
      </c>
      <c r="E35" s="254">
        <f t="shared" si="18"/>
        <v>0.51933545659396341</v>
      </c>
      <c r="F35" s="254">
        <f t="shared" si="18"/>
        <v>0.38881478770404065</v>
      </c>
      <c r="G35" s="254">
        <f t="shared" si="18"/>
        <v>0.24673888242371067</v>
      </c>
      <c r="H35" s="254">
        <f t="shared" si="18"/>
        <v>4.4783999999998159E-2</v>
      </c>
      <c r="I35" s="254">
        <f t="shared" si="18"/>
        <v>-0.94999999999999929</v>
      </c>
      <c r="J35" s="254">
        <f t="shared" si="18"/>
        <v>-1.3680000000000003</v>
      </c>
      <c r="K35" s="254">
        <f t="shared" si="18"/>
        <v>-0.69899999999999896</v>
      </c>
      <c r="L35" s="254">
        <f t="shared" si="18"/>
        <v>-1.2236600000000006</v>
      </c>
      <c r="M35" s="254">
        <f t="shared" si="18"/>
        <v>-1.6349000000000009</v>
      </c>
      <c r="N35" s="254">
        <f t="shared" si="18"/>
        <v>-1.8105399999999996</v>
      </c>
      <c r="O35" s="254">
        <f t="shared" si="18"/>
        <v>-1.9222999999999981</v>
      </c>
      <c r="P35" s="254">
        <f t="shared" si="18"/>
        <v>-0.91633446383000017</v>
      </c>
      <c r="Q35" s="254">
        <f t="shared" si="18"/>
        <v>-1.0650200000000059</v>
      </c>
      <c r="R35" s="254">
        <f t="shared" si="18"/>
        <v>-1.183897662349966</v>
      </c>
      <c r="S35" s="254">
        <f t="shared" ref="S35:U35" si="19">S26+S33-S29</f>
        <v>-1.2898077973600062</v>
      </c>
      <c r="T35" s="254">
        <f t="shared" si="19"/>
        <v>-2.1544934391899968</v>
      </c>
      <c r="U35" s="254">
        <f t="shared" si="19"/>
        <v>-2.2382525714299994</v>
      </c>
      <c r="V35" s="300"/>
      <c r="W35" s="300"/>
    </row>
    <row r="36" spans="1:23" s="218" customFormat="1">
      <c r="A36" s="219" t="s">
        <v>20</v>
      </c>
      <c r="B36" s="255">
        <f>B7-B6</f>
        <v>0.18293882068489431</v>
      </c>
      <c r="C36" s="255">
        <f t="shared" ref="C36:P36" si="20">C7-C6</f>
        <v>-6.0979606894964178E-2</v>
      </c>
      <c r="D36" s="255">
        <f t="shared" si="20"/>
        <v>0.18338310151275472</v>
      </c>
      <c r="E36" s="255">
        <f t="shared" si="20"/>
        <v>-1.0275543406036647E-2</v>
      </c>
      <c r="F36" s="255">
        <f t="shared" si="20"/>
        <v>1.5149787704041628E-2</v>
      </c>
      <c r="G36" s="255">
        <f t="shared" si="20"/>
        <v>8.2338824237098152E-3</v>
      </c>
      <c r="H36" s="255">
        <f t="shared" si="20"/>
        <v>0.20810699999999827</v>
      </c>
      <c r="I36" s="255">
        <f t="shared" si="20"/>
        <v>-0.41600000000000037</v>
      </c>
      <c r="J36" s="255">
        <f t="shared" si="20"/>
        <v>-0.15000000000000213</v>
      </c>
      <c r="K36" s="255">
        <f t="shared" si="20"/>
        <v>3.4410000000001162E-2</v>
      </c>
      <c r="L36" s="255">
        <f t="shared" si="20"/>
        <v>-0.16668999999999912</v>
      </c>
      <c r="M36" s="255">
        <f t="shared" si="20"/>
        <v>-8.5090000000000998E-2</v>
      </c>
      <c r="N36" s="255">
        <f t="shared" si="20"/>
        <v>-0.48022999999999882</v>
      </c>
      <c r="O36" s="255">
        <f t="shared" si="20"/>
        <v>-0.2345499999999987</v>
      </c>
      <c r="P36" s="255">
        <f t="shared" si="20"/>
        <v>0.23714553617000078</v>
      </c>
      <c r="Q36" s="255">
        <f>Q7-Q6</f>
        <v>2.6229999999998199E-2</v>
      </c>
      <c r="R36" s="255">
        <f>R7-R6</f>
        <v>-9.6699192389962718E-2</v>
      </c>
      <c r="S36" s="255">
        <f t="shared" ref="S36:U36" si="21">S7-S6</f>
        <v>-0.28011191437000349</v>
      </c>
      <c r="T36" s="255">
        <f t="shared" si="21"/>
        <v>-0.52153726061999706</v>
      </c>
      <c r="U36" s="255">
        <f t="shared" si="21"/>
        <v>-0.12190542964000173</v>
      </c>
      <c r="V36" s="300"/>
      <c r="W36" s="300"/>
    </row>
    <row r="37" spans="1:23">
      <c r="A37" s="211" t="s">
        <v>134</v>
      </c>
      <c r="B37" s="225">
        <f>'10.10 Dep transf'!N28/1000</f>
        <v>2.8594039895907817E-3</v>
      </c>
      <c r="C37" s="225">
        <f>'10.10 Dep transf'!O28/1000</f>
        <v>2.8923117577829035E-3</v>
      </c>
      <c r="D37" s="225">
        <f>'10.10 Dep transf'!P28/1000</f>
        <v>2.7254715022478606E-3</v>
      </c>
      <c r="E37" s="225">
        <f>'10.10 Dep transf'!Q28/1000</f>
        <v>2.8543080307093299E-3</v>
      </c>
      <c r="F37" s="225">
        <f>'10.10 Dep transf'!R28/1000</f>
        <v>2.8606775887748737E-3</v>
      </c>
      <c r="G37" s="225">
        <f>'10.10 Dep transf'!S28/1000</f>
        <v>2.9729619961369421E-3</v>
      </c>
      <c r="H37" s="225">
        <f>'10.10 Dep transf'!T28/1000</f>
        <v>3.2372938949999995E-3</v>
      </c>
      <c r="I37" s="225">
        <f>'10.10 Dep transf'!U28/1000</f>
        <v>3.4449690329999999E-3</v>
      </c>
      <c r="J37" s="225">
        <f>'10.10 Dep transf'!V28/1000</f>
        <v>3.6309999999999997E-3</v>
      </c>
      <c r="K37" s="225">
        <f>'10.10 Dep transf'!X28/1000</f>
        <v>3.9639248201999997E-3</v>
      </c>
      <c r="L37" s="225">
        <f>'10.10 Dep transf'!Y28/1000</f>
        <v>4.159585131661577E-3</v>
      </c>
      <c r="M37" s="225">
        <f>'10.10 Dep transf'!Z28/1000</f>
        <v>5.1928330090000004E-3</v>
      </c>
      <c r="N37" s="225">
        <f>'10.10 Dep transf'!AA28/1000</f>
        <v>6.1128917890000004E-3</v>
      </c>
      <c r="O37" s="225">
        <f>'10.10 Dep transf'!AB28/1000</f>
        <v>6.6828962999999995E-3</v>
      </c>
      <c r="P37" s="225">
        <f>'10.10 Dep transf'!AC28/1000</f>
        <v>6.3255129020000009E-3</v>
      </c>
      <c r="Q37" s="225">
        <f>'10.10 Dep transf'!AD28/1000</f>
        <v>6.1049244820000001E-3</v>
      </c>
      <c r="R37" s="225">
        <f>'10.10 Dep transf'!AE28/1000</f>
        <v>6.0531544101000007E-3</v>
      </c>
      <c r="S37" s="225">
        <f>'10.10 Dep transf'!AF28/1000</f>
        <v>6.0687732428500009E-3</v>
      </c>
      <c r="T37" s="225">
        <f>'10.10 Dep transf'!AG28/1000</f>
        <v>6.2161484318899981E-3</v>
      </c>
      <c r="U37" s="225">
        <f>'10.10 Dep transf'!AH28/1000</f>
        <v>6.2387226752000022E-3</v>
      </c>
      <c r="V37" s="300"/>
    </row>
    <row r="38" spans="1:23">
      <c r="A38" s="211" t="s">
        <v>135</v>
      </c>
      <c r="B38" s="230">
        <f>'10.10 Dep transf'!N25/1000</f>
        <v>1.7918364813547232E-3</v>
      </c>
      <c r="C38" s="230">
        <f>'10.10 Dep transf'!O25/1000</f>
        <v>1.8999528136752865E-3</v>
      </c>
      <c r="D38" s="230">
        <f>'10.10 Dep transf'!P25/1000</f>
        <v>2.0893407099855633E-3</v>
      </c>
      <c r="E38" s="230">
        <f>'10.10 Dep transf'!Q25/1000</f>
        <v>2.1247731020478484E-3</v>
      </c>
      <c r="F38" s="230">
        <f>'10.10 Dep transf'!R25/1000</f>
        <v>2.1511362664016083E-3</v>
      </c>
      <c r="G38" s="230">
        <f>'10.10 Dep transf'!S25/1000</f>
        <v>2.1890754980890517E-3</v>
      </c>
      <c r="H38" s="230">
        <f>'10.10 Dep transf'!T25/1000</f>
        <v>2.1665329059999995E-3</v>
      </c>
      <c r="I38" s="230">
        <f>'10.10 Dep transf'!U25/1000</f>
        <v>2.3555109530000004E-3</v>
      </c>
      <c r="J38" s="230">
        <f>'10.10 Dep transf'!V25/1000</f>
        <v>2.97E-3</v>
      </c>
      <c r="K38" s="230">
        <f>'10.10 Dep transf'!X25/1000</f>
        <v>3.46768504633E-3</v>
      </c>
      <c r="L38" s="230">
        <f>'10.10 Dep transf'!Y25/1000</f>
        <v>4.217521787589832E-3</v>
      </c>
      <c r="M38" s="230">
        <f>'10.10 Dep transf'!Z25/1000</f>
        <v>4.8746258890000008E-3</v>
      </c>
      <c r="N38" s="230">
        <f>'10.10 Dep transf'!AA25/1000</f>
        <v>4.8761738069999991E-3</v>
      </c>
      <c r="O38" s="230">
        <f>'10.10 Dep transf'!AB25/1000</f>
        <v>5.1797155410000005E-3</v>
      </c>
      <c r="P38" s="230">
        <f>'10.10 Dep transf'!AC25/1000</f>
        <v>5.0523319419999999E-3</v>
      </c>
      <c r="Q38" s="230">
        <f>'10.10 Dep transf'!AD25/1000</f>
        <v>5.0997377379999997E-3</v>
      </c>
      <c r="R38" s="230">
        <f>'10.10 Dep transf'!AE25/1000</f>
        <v>5.2107509230000003E-3</v>
      </c>
      <c r="S38" s="230">
        <f>'10.10 Dep transf'!AF25/1000</f>
        <v>5.3702337956100009E-3</v>
      </c>
      <c r="T38" s="230">
        <f>'10.10 Dep transf'!AG25/1000</f>
        <v>5.3354394352700006E-3</v>
      </c>
      <c r="U38" s="230">
        <f>'10.10 Dep transf'!AH25/1000</f>
        <v>5.3715952143999993E-3</v>
      </c>
      <c r="V38" s="300"/>
    </row>
    <row r="39" spans="1:23">
      <c r="A39" s="233" t="s">
        <v>180</v>
      </c>
      <c r="B39" s="334" t="s">
        <v>32</v>
      </c>
      <c r="C39" s="234">
        <f>'10.10 Dep transf'!O31/1000</f>
        <v>4.4290920365206869E-4</v>
      </c>
      <c r="D39" s="234">
        <f>'10.10 Dep transf'!P31/1000</f>
        <v>5.6003915698742449E-4</v>
      </c>
      <c r="E39" s="234">
        <f>'10.10 Dep transf'!Q31/1000</f>
        <v>5.4602990135024104E-4</v>
      </c>
      <c r="F39" s="234">
        <f>'10.10 Dep transf'!R31/1000</f>
        <v>5.7466227252701005E-4</v>
      </c>
      <c r="G39" s="234">
        <f>'10.10 Dep transf'!S31/1000</f>
        <v>5.8374142673787164E-4</v>
      </c>
      <c r="H39" s="234">
        <f>'10.10 Dep transf'!T31/1000</f>
        <v>2.0547126469999998E-3</v>
      </c>
      <c r="I39" s="234">
        <f>'10.10 Dep transf'!U31/1000</f>
        <v>2.1312926660000003E-3</v>
      </c>
      <c r="J39" s="234">
        <f>'10.10 Dep transf'!V31/1000</f>
        <v>2.4069999999999999E-3</v>
      </c>
      <c r="K39" s="234">
        <f>'10.10 Dep transf'!X31/1000</f>
        <v>2.858921078183013E-3</v>
      </c>
      <c r="L39" s="234">
        <f>'10.10 Dep transf'!Y31/1000</f>
        <v>2.9914565768502282E-3</v>
      </c>
      <c r="M39" s="234">
        <f>'10.10 Dep transf'!Z31/1000</f>
        <v>3.1488007250000003E-3</v>
      </c>
      <c r="N39" s="234">
        <f>'10.10 Dep transf'!AA31/1000</f>
        <v>3.2771210019999996E-3</v>
      </c>
      <c r="O39" s="234">
        <f>'10.10 Dep transf'!AB31/1000</f>
        <v>3.2194403840000003E-3</v>
      </c>
      <c r="P39" s="234">
        <f>'10.10 Dep transf'!AC31/1000</f>
        <v>3.1947702830000002E-3</v>
      </c>
      <c r="Q39" s="234">
        <f>'10.10 Dep transf'!AD31/1000</f>
        <v>3.3885198160000002E-3</v>
      </c>
      <c r="R39" s="234">
        <f>'10.10 Dep transf'!AE31/1000</f>
        <v>3.5197548759999999E-3</v>
      </c>
      <c r="S39" s="234">
        <f>'10.10 Dep transf'!AF31/1000</f>
        <v>3.8591578430300002E-3</v>
      </c>
      <c r="T39" s="234">
        <f>'10.10 Dep transf'!AG31/1000</f>
        <v>4.1461823960999991E-3</v>
      </c>
      <c r="U39" s="234">
        <f>'10.10 Dep transf'!AH31/1000</f>
        <v>4.1945657921099999E-3</v>
      </c>
      <c r="V39" s="300"/>
    </row>
    <row r="40" spans="1:23">
      <c r="A40" s="216" t="s">
        <v>21</v>
      </c>
      <c r="B40" s="225"/>
      <c r="C40" s="226"/>
      <c r="D40" s="226"/>
      <c r="E40" s="226"/>
      <c r="F40" s="226"/>
      <c r="G40" s="231"/>
      <c r="H40" s="231"/>
      <c r="I40" s="230"/>
      <c r="J40" s="231"/>
      <c r="K40" s="232"/>
      <c r="L40" s="231"/>
      <c r="M40" s="231"/>
      <c r="N40" s="230"/>
      <c r="O40" s="231"/>
      <c r="P40" s="230"/>
      <c r="Q40" s="230"/>
      <c r="R40" s="230"/>
      <c r="S40" s="230"/>
      <c r="T40" s="230"/>
      <c r="U40" s="230"/>
      <c r="V40" s="300"/>
      <c r="W40" s="300"/>
    </row>
    <row r="41" spans="1:23">
      <c r="A41" s="229" t="s">
        <v>22</v>
      </c>
      <c r="B41" s="230">
        <v>0.99091861204316745</v>
      </c>
      <c r="C41" s="231">
        <v>1.0214084154906495</v>
      </c>
      <c r="D41" s="231">
        <v>0.91277600000000003</v>
      </c>
      <c r="E41" s="231">
        <v>1.307312</v>
      </c>
      <c r="F41" s="231">
        <v>1.0548390000000001</v>
      </c>
      <c r="G41" s="231">
        <v>0.99000699999999997</v>
      </c>
      <c r="H41" s="231">
        <v>1.0667219999999999</v>
      </c>
      <c r="I41" s="230">
        <v>0.90800000000000003</v>
      </c>
      <c r="J41" s="231">
        <v>0.80900000000000005</v>
      </c>
      <c r="K41" s="232">
        <v>1.37297</v>
      </c>
      <c r="L41" s="231">
        <v>1.69001</v>
      </c>
      <c r="M41" s="231">
        <v>1.27559</v>
      </c>
      <c r="N41" s="230">
        <v>1.9676500000000001</v>
      </c>
      <c r="O41" s="231">
        <v>1.9577</v>
      </c>
      <c r="P41" s="230">
        <v>1.5795299999999999</v>
      </c>
      <c r="Q41" s="230">
        <v>1.7414700000000001</v>
      </c>
      <c r="R41" s="230">
        <v>2.0003899751499996</v>
      </c>
      <c r="S41" s="230">
        <v>2.0858246931399997</v>
      </c>
      <c r="T41" s="230">
        <v>2.0194382345799999</v>
      </c>
      <c r="U41" s="230">
        <v>2.19469487826</v>
      </c>
      <c r="V41" s="300"/>
      <c r="W41" s="300"/>
    </row>
    <row r="42" spans="1:23">
      <c r="A42" s="224" t="s">
        <v>23</v>
      </c>
      <c r="B42" s="230">
        <v>1.4635105654791396</v>
      </c>
      <c r="C42" s="231">
        <v>1.3110615482417292</v>
      </c>
      <c r="D42" s="231">
        <v>0.91030199999999994</v>
      </c>
      <c r="E42" s="231">
        <v>0.77770099999999998</v>
      </c>
      <c r="F42" s="231">
        <v>0.68117399999999995</v>
      </c>
      <c r="G42" s="231">
        <v>0.751502</v>
      </c>
      <c r="H42" s="231">
        <v>1.2300450000000001</v>
      </c>
      <c r="I42" s="230">
        <v>1.4419999999999999</v>
      </c>
      <c r="J42" s="231">
        <v>2.0270000000000001</v>
      </c>
      <c r="K42" s="232">
        <v>2.1063800000000001</v>
      </c>
      <c r="L42" s="231">
        <v>2.7469800000000002</v>
      </c>
      <c r="M42" s="231">
        <v>2.8254000000000001</v>
      </c>
      <c r="N42" s="230">
        <v>3.2979600000000002</v>
      </c>
      <c r="O42" s="231">
        <v>3.6454499999999999</v>
      </c>
      <c r="P42" s="230">
        <v>2.7330100000000002</v>
      </c>
      <c r="Q42" s="230">
        <v>2.8327199999999997</v>
      </c>
      <c r="R42" s="230">
        <v>3.0875884451099997</v>
      </c>
      <c r="S42" s="230">
        <v>3.0955205761300002</v>
      </c>
      <c r="T42" s="230">
        <v>3.6523944131500001</v>
      </c>
      <c r="U42" s="230">
        <v>4.3110420200500004</v>
      </c>
      <c r="V42" s="300"/>
      <c r="W42" s="300"/>
    </row>
    <row r="43" spans="1:23">
      <c r="A43" s="224" t="s">
        <v>173</v>
      </c>
      <c r="B43" s="230">
        <f>B42-B41</f>
        <v>0.47259195343597216</v>
      </c>
      <c r="C43" s="230">
        <f t="shared" ref="C43:P43" si="22">C42-C41</f>
        <v>0.28965313275107962</v>
      </c>
      <c r="D43" s="230">
        <f t="shared" si="22"/>
        <v>-2.4740000000000872E-3</v>
      </c>
      <c r="E43" s="230">
        <f t="shared" si="22"/>
        <v>-0.52961100000000005</v>
      </c>
      <c r="F43" s="230">
        <f t="shared" si="22"/>
        <v>-0.37366500000000014</v>
      </c>
      <c r="G43" s="230">
        <f t="shared" si="22"/>
        <v>-0.23850499999999997</v>
      </c>
      <c r="H43" s="230">
        <f t="shared" si="22"/>
        <v>0.16332300000000011</v>
      </c>
      <c r="I43" s="230">
        <f t="shared" si="22"/>
        <v>0.53399999999999992</v>
      </c>
      <c r="J43" s="230">
        <f t="shared" si="22"/>
        <v>1.218</v>
      </c>
      <c r="K43" s="230">
        <f t="shared" si="22"/>
        <v>0.73341000000000012</v>
      </c>
      <c r="L43" s="230">
        <f t="shared" si="22"/>
        <v>1.0569700000000002</v>
      </c>
      <c r="M43" s="230">
        <f t="shared" si="22"/>
        <v>1.5498100000000001</v>
      </c>
      <c r="N43" s="230">
        <f t="shared" si="22"/>
        <v>1.3303100000000001</v>
      </c>
      <c r="O43" s="230">
        <f t="shared" si="22"/>
        <v>1.6877499999999999</v>
      </c>
      <c r="P43" s="230">
        <f t="shared" si="22"/>
        <v>1.1534800000000003</v>
      </c>
      <c r="Q43" s="230">
        <f>Q42-Q41</f>
        <v>1.0912499999999996</v>
      </c>
      <c r="R43" s="230">
        <f>R42-R41</f>
        <v>1.0871984699600001</v>
      </c>
      <c r="S43" s="230">
        <f t="shared" ref="S43:U43" si="23">S42-S41</f>
        <v>1.0096958829900005</v>
      </c>
      <c r="T43" s="230">
        <f t="shared" si="23"/>
        <v>1.6329561785700002</v>
      </c>
      <c r="U43" s="230">
        <f t="shared" si="23"/>
        <v>2.1163471417900004</v>
      </c>
    </row>
    <row r="44" spans="1:23" s="210" customFormat="1">
      <c r="A44" s="510" t="s">
        <v>24</v>
      </c>
      <c r="B44" s="515">
        <v>8.4668659683485359</v>
      </c>
      <c r="C44" s="516">
        <v>8.7764899223577153</v>
      </c>
      <c r="D44" s="516">
        <v>8.8540580982335797</v>
      </c>
      <c r="E44" s="516">
        <v>8.297304651795768</v>
      </c>
      <c r="F44" s="516">
        <v>7.8996937913811411</v>
      </c>
      <c r="G44" s="516">
        <v>7.656160108889754</v>
      </c>
      <c r="H44" s="516">
        <v>7.819</v>
      </c>
      <c r="I44" s="515">
        <v>8.4172150000000006</v>
      </c>
      <c r="J44" s="511">
        <v>9.4150545410000017</v>
      </c>
      <c r="K44" s="513">
        <v>10.144154412710002</v>
      </c>
      <c r="L44" s="511">
        <v>11.107343541000001</v>
      </c>
      <c r="M44" s="511">
        <v>12.769707392000001</v>
      </c>
      <c r="N44" s="511">
        <v>13.982801632000001</v>
      </c>
      <c r="O44" s="511">
        <v>15.703455100629998</v>
      </c>
      <c r="P44" s="511">
        <v>16.852157435630001</v>
      </c>
      <c r="Q44" s="511">
        <v>17.974375935789997</v>
      </c>
      <c r="R44" s="517">
        <v>19.114240633489999</v>
      </c>
      <c r="S44" s="517">
        <v>20.28910074142</v>
      </c>
      <c r="T44" s="517">
        <v>22.011436786320001</v>
      </c>
      <c r="U44" s="517">
        <v>24.044502679970002</v>
      </c>
    </row>
    <row r="45" spans="1:23" ht="7.5" customHeight="1">
      <c r="A45" s="259"/>
      <c r="K45" s="269"/>
      <c r="N45" s="204"/>
      <c r="P45" s="204"/>
      <c r="Q45" s="204"/>
      <c r="R45" s="204"/>
      <c r="S45" s="204"/>
      <c r="T45" s="204"/>
      <c r="U45" s="204"/>
    </row>
    <row r="46" spans="1:23">
      <c r="A46" s="260" t="s">
        <v>25</v>
      </c>
      <c r="K46" s="269"/>
      <c r="N46" s="204"/>
      <c r="P46" s="204"/>
      <c r="Q46" s="204"/>
      <c r="R46" s="204"/>
      <c r="S46" s="204"/>
      <c r="T46" s="204"/>
      <c r="U46" s="204"/>
    </row>
    <row r="47" spans="1:23">
      <c r="A47" s="229" t="s">
        <v>191</v>
      </c>
      <c r="B47" s="261">
        <f>B24/B$15</f>
        <v>0.53654188948306603</v>
      </c>
      <c r="C47" s="261">
        <f t="shared" ref="C47:P47" si="24">C24/C$15</f>
        <v>0.51320132013201325</v>
      </c>
      <c r="D47" s="261">
        <f t="shared" si="24"/>
        <v>0.48553490740994115</v>
      </c>
      <c r="E47" s="261">
        <f t="shared" si="24"/>
        <v>0.48698560140398389</v>
      </c>
      <c r="F47" s="261">
        <f t="shared" si="24"/>
        <v>0.47446579964013735</v>
      </c>
      <c r="G47" s="261">
        <f t="shared" si="24"/>
        <v>0.45182186036777111</v>
      </c>
      <c r="H47" s="261">
        <f t="shared" si="24"/>
        <v>0.4121055120678408</v>
      </c>
      <c r="I47" s="261">
        <f t="shared" si="24"/>
        <v>0.39387168847749759</v>
      </c>
      <c r="J47" s="261">
        <f t="shared" si="24"/>
        <v>0.35909893992932862</v>
      </c>
      <c r="K47" s="261">
        <f t="shared" si="24"/>
        <v>0.36261646700893707</v>
      </c>
      <c r="L47" s="261">
        <f t="shared" si="24"/>
        <v>0.34071303210549364</v>
      </c>
      <c r="M47" s="261">
        <f t="shared" si="24"/>
        <v>0.30947130780412024</v>
      </c>
      <c r="N47" s="261">
        <f t="shared" si="24"/>
        <v>0.30276250530406551</v>
      </c>
      <c r="O47" s="261">
        <f t="shared" si="24"/>
        <v>0.27820631981084831</v>
      </c>
      <c r="P47" s="261">
        <f t="shared" si="24"/>
        <v>0.27618145449789766</v>
      </c>
      <c r="Q47" s="261">
        <f>Q24/Q$15</f>
        <v>0.27176884940866775</v>
      </c>
      <c r="R47" s="261">
        <f>R24/R$15</f>
        <v>0.26411093961597876</v>
      </c>
      <c r="S47" s="261">
        <f t="shared" ref="S47:U47" si="25">S24/S$15</f>
        <v>0.25816050113491712</v>
      </c>
      <c r="T47" s="261">
        <f t="shared" si="25"/>
        <v>0.23813847152002277</v>
      </c>
      <c r="U47" s="261">
        <f t="shared" si="25"/>
        <v>0.23205918158022007</v>
      </c>
    </row>
    <row r="48" spans="1:23">
      <c r="A48" s="229" t="s">
        <v>192</v>
      </c>
      <c r="B48" s="261">
        <f>B26/B$15</f>
        <v>0.46345811051693414</v>
      </c>
      <c r="C48" s="261">
        <f t="shared" ref="C48:P48" si="26">C26/C$15</f>
        <v>0.45214521452145212</v>
      </c>
      <c r="D48" s="261">
        <f t="shared" si="26"/>
        <v>0.43617534749579606</v>
      </c>
      <c r="E48" s="261">
        <f t="shared" si="26"/>
        <v>0.44337589918167597</v>
      </c>
      <c r="F48" s="261">
        <f t="shared" si="26"/>
        <v>0.43394217431246751</v>
      </c>
      <c r="G48" s="261">
        <f t="shared" si="26"/>
        <v>0.41374020984159715</v>
      </c>
      <c r="H48" s="261">
        <f t="shared" si="26"/>
        <v>0.38417636986301368</v>
      </c>
      <c r="I48" s="261">
        <f t="shared" si="26"/>
        <v>0.36913501436323015</v>
      </c>
      <c r="J48" s="261">
        <f t="shared" si="26"/>
        <v>0.33649882214369847</v>
      </c>
      <c r="K48" s="261">
        <f t="shared" si="26"/>
        <v>0.33783355517525515</v>
      </c>
      <c r="L48" s="261">
        <f t="shared" si="26"/>
        <v>0.31770105570287466</v>
      </c>
      <c r="M48" s="261">
        <f t="shared" si="26"/>
        <v>0.28415707863873879</v>
      </c>
      <c r="N48" s="261">
        <f t="shared" si="26"/>
        <v>0.27434607852355813</v>
      </c>
      <c r="O48" s="261">
        <f t="shared" si="26"/>
        <v>0.25497606485202146</v>
      </c>
      <c r="P48" s="261">
        <f t="shared" si="26"/>
        <v>0.25309927424620893</v>
      </c>
      <c r="Q48" s="261">
        <f>Q26/Q$15</f>
        <v>0.24623560881294884</v>
      </c>
      <c r="R48" s="261">
        <f>R26/R$15</f>
        <v>0.23753107812137014</v>
      </c>
      <c r="S48" s="261">
        <f t="shared" ref="S48:U48" si="27">S26/S$15</f>
        <v>0.23151036789309273</v>
      </c>
      <c r="T48" s="261">
        <f t="shared" si="27"/>
        <v>0.21088692420036695</v>
      </c>
      <c r="U48" s="261">
        <f t="shared" si="27"/>
        <v>0.20115912229671834</v>
      </c>
    </row>
    <row r="49" spans="1:21">
      <c r="A49" s="229" t="s">
        <v>26</v>
      </c>
      <c r="B49" s="261">
        <f>B44/B$15</f>
        <v>0.99</v>
      </c>
      <c r="C49" s="261">
        <f t="shared" ref="C49:P49" si="28">C44/C$15</f>
        <v>0.95</v>
      </c>
      <c r="D49" s="261">
        <f t="shared" si="28"/>
        <v>0.92542792294548493</v>
      </c>
      <c r="E49" s="261">
        <f t="shared" si="28"/>
        <v>0.81923313020044652</v>
      </c>
      <c r="F49" s="261">
        <f t="shared" si="28"/>
        <v>0.77623374822747759</v>
      </c>
      <c r="G49" s="261">
        <f t="shared" si="28"/>
        <v>0.72979568278776297</v>
      </c>
      <c r="H49" s="261">
        <f t="shared" si="28"/>
        <v>0.63755707762557079</v>
      </c>
      <c r="I49" s="261">
        <f t="shared" si="28"/>
        <v>0.6716577561442707</v>
      </c>
      <c r="J49" s="261">
        <f t="shared" si="28"/>
        <v>0.69309883252355731</v>
      </c>
      <c r="K49" s="261">
        <f t="shared" si="28"/>
        <v>0.64297105994232129</v>
      </c>
      <c r="L49" s="261">
        <f t="shared" si="28"/>
        <v>0.64506846219784586</v>
      </c>
      <c r="M49" s="261">
        <f t="shared" si="28"/>
        <v>0.65105496222825998</v>
      </c>
      <c r="N49" s="261">
        <f t="shared" si="28"/>
        <v>0.6674078420460019</v>
      </c>
      <c r="O49" s="261">
        <f t="shared" si="28"/>
        <v>0.73160977442165454</v>
      </c>
      <c r="P49" s="261">
        <f t="shared" si="28"/>
        <v>0.77383678269848644</v>
      </c>
      <c r="Q49" s="261">
        <f>Q44/Q$15</f>
        <v>0.81069768300582146</v>
      </c>
      <c r="R49" s="261">
        <f>R44/R$15</f>
        <v>0.84936715910461869</v>
      </c>
      <c r="S49" s="261">
        <f t="shared" ref="S49:U49" si="29">S44/S$15</f>
        <v>0.88709651266956768</v>
      </c>
      <c r="T49" s="261">
        <f t="shared" si="29"/>
        <v>0.97418264495991169</v>
      </c>
      <c r="U49" s="261">
        <f t="shared" si="29"/>
        <v>1.0431142001560143</v>
      </c>
    </row>
    <row r="50" spans="1:21">
      <c r="A50" s="251" t="s">
        <v>27</v>
      </c>
      <c r="B50" s="262">
        <f t="shared" ref="B50:R50" si="30">(B25+B41)/B$15</f>
        <v>0.18894830659536538</v>
      </c>
      <c r="C50" s="262">
        <f t="shared" si="30"/>
        <v>0.17161716171617161</v>
      </c>
      <c r="D50" s="262">
        <f t="shared" si="30"/>
        <v>0.14476308995908696</v>
      </c>
      <c r="E50" s="262">
        <f t="shared" si="30"/>
        <v>0.17268695644567958</v>
      </c>
      <c r="F50" s="262">
        <f t="shared" si="30"/>
        <v>0.14417341889813298</v>
      </c>
      <c r="G50" s="262">
        <f t="shared" si="30"/>
        <v>0.1324504756622561</v>
      </c>
      <c r="H50" s="262">
        <f t="shared" si="30"/>
        <v>0.11490908349641225</v>
      </c>
      <c r="I50" s="262">
        <f t="shared" si="30"/>
        <v>9.7191190552186404E-2</v>
      </c>
      <c r="J50" s="262">
        <f t="shared" si="30"/>
        <v>8.2155477031802135E-2</v>
      </c>
      <c r="K50" s="262">
        <f t="shared" si="30"/>
        <v>0.11180642707739115</v>
      </c>
      <c r="L50" s="262">
        <f t="shared" si="30"/>
        <v>0.12116075047941618</v>
      </c>
      <c r="M50" s="262">
        <f t="shared" si="30"/>
        <v>9.034932932664487E-2</v>
      </c>
      <c r="N50" s="262">
        <f t="shared" si="30"/>
        <v>0.12233358837396563</v>
      </c>
      <c r="O50" s="262">
        <f t="shared" si="30"/>
        <v>0.11443772784979675</v>
      </c>
      <c r="P50" s="262">
        <f t="shared" si="30"/>
        <v>9.5612858774277887E-2</v>
      </c>
      <c r="Q50" s="262">
        <f t="shared" si="30"/>
        <v>0.10407870437524326</v>
      </c>
      <c r="R50" s="262">
        <f t="shared" si="30"/>
        <v>0.11546989813658676</v>
      </c>
      <c r="S50" s="262">
        <f t="shared" ref="S50:U50" si="31">(S25+S41)/S$15</f>
        <v>0.11784825162600387</v>
      </c>
      <c r="T50" s="262">
        <f t="shared" si="31"/>
        <v>0.11662788834610745</v>
      </c>
      <c r="U50" s="262">
        <f t="shared" si="31"/>
        <v>0.12611173502465858</v>
      </c>
    </row>
    <row r="51" spans="1:21" s="210" customFormat="1">
      <c r="A51" s="358" t="s">
        <v>182</v>
      </c>
      <c r="B51" s="359"/>
      <c r="C51" s="360"/>
      <c r="D51" s="360"/>
      <c r="E51" s="360"/>
      <c r="F51" s="360"/>
      <c r="G51" s="360"/>
      <c r="H51" s="360"/>
      <c r="I51" s="371"/>
      <c r="J51" s="371"/>
      <c r="K51" s="371"/>
      <c r="L51" s="371"/>
      <c r="M51" s="371"/>
      <c r="N51" s="371"/>
      <c r="O51" s="371"/>
      <c r="P51" s="371"/>
      <c r="Q51" s="371"/>
      <c r="R51" s="371"/>
      <c r="S51" s="371"/>
    </row>
    <row r="52" spans="1:21" s="210" customFormat="1">
      <c r="A52" s="361" t="s">
        <v>28</v>
      </c>
      <c r="B52" s="726"/>
      <c r="C52" s="726"/>
      <c r="D52" s="726"/>
      <c r="E52" s="726"/>
      <c r="F52" s="726"/>
      <c r="G52" s="726"/>
      <c r="H52" s="726"/>
      <c r="I52" s="726"/>
      <c r="J52" s="726"/>
      <c r="K52" s="726"/>
      <c r="L52" s="726"/>
      <c r="M52" s="726"/>
      <c r="N52" s="726"/>
      <c r="O52" s="726"/>
      <c r="P52" s="726"/>
      <c r="Q52" s="726"/>
      <c r="R52" s="726"/>
      <c r="S52" s="726"/>
      <c r="T52" s="726"/>
      <c r="U52" s="726"/>
    </row>
    <row r="53" spans="1:21" s="210" customFormat="1">
      <c r="A53" s="290" t="s">
        <v>250</v>
      </c>
      <c r="B53" s="372"/>
      <c r="C53" s="372"/>
      <c r="D53" s="372"/>
      <c r="E53" s="372"/>
      <c r="F53" s="372"/>
      <c r="G53" s="372"/>
      <c r="H53" s="372"/>
      <c r="I53" s="372"/>
      <c r="J53" s="372"/>
      <c r="K53" s="372"/>
      <c r="L53" s="372"/>
      <c r="M53" s="372"/>
      <c r="N53" s="372"/>
      <c r="O53" s="372"/>
      <c r="P53" s="372"/>
      <c r="Q53" s="372"/>
      <c r="R53" s="372"/>
      <c r="S53" s="372"/>
    </row>
    <row r="54" spans="1:21" s="210" customFormat="1">
      <c r="A54" s="290" t="s">
        <v>257</v>
      </c>
      <c r="B54" s="372"/>
      <c r="C54" s="372"/>
      <c r="D54" s="372"/>
      <c r="E54" s="372"/>
      <c r="F54" s="372"/>
      <c r="G54" s="372"/>
      <c r="H54" s="372"/>
      <c r="I54" s="372"/>
      <c r="J54" s="372"/>
      <c r="K54" s="372"/>
      <c r="L54" s="372"/>
      <c r="M54" s="372"/>
      <c r="N54" s="372"/>
      <c r="O54" s="372"/>
      <c r="P54" s="372"/>
      <c r="Q54" s="372"/>
      <c r="R54" s="372"/>
      <c r="S54" s="372"/>
    </row>
    <row r="55" spans="1:21" s="210" customFormat="1" ht="11.95" customHeight="1">
      <c r="A55" s="500" t="s">
        <v>254</v>
      </c>
      <c r="B55" s="363"/>
      <c r="I55" s="363"/>
    </row>
    <row r="56" spans="1:21" s="210" customFormat="1">
      <c r="A56" s="259" t="s">
        <v>258</v>
      </c>
      <c r="B56" s="373"/>
      <c r="C56" s="374"/>
      <c r="D56" s="374"/>
      <c r="E56" s="374"/>
      <c r="F56" s="374"/>
      <c r="G56" s="374"/>
      <c r="H56" s="374"/>
      <c r="I56" s="373"/>
      <c r="J56" s="374"/>
      <c r="K56" s="374"/>
    </row>
    <row r="57" spans="1:21" s="210" customFormat="1">
      <c r="A57" s="364" t="s">
        <v>166</v>
      </c>
      <c r="B57" s="363"/>
      <c r="I57" s="363"/>
    </row>
    <row r="58" spans="1:21">
      <c r="A58" s="263"/>
    </row>
  </sheetData>
  <phoneticPr fontId="55" type="noConversion"/>
  <pageMargins left="0.78740157499999996" right="0.78740157499999996" top="0.984251969" bottom="0.984251969" header="0.4921259845" footer="0.4921259845"/>
  <pageSetup paperSize="8" scale="79" orientation="landscape" r:id="rId1"/>
  <headerFooter alignWithMargins="0"/>
</worksheet>
</file>

<file path=xl/worksheets/sheet14.xml><?xml version="1.0" encoding="utf-8"?>
<worksheet xmlns="http://schemas.openxmlformats.org/spreadsheetml/2006/main" xmlns:r="http://schemas.openxmlformats.org/officeDocument/2006/relationships">
  <dimension ref="B1:I54"/>
  <sheetViews>
    <sheetView topLeftCell="A19" workbookViewId="0">
      <selection activeCell="B47" sqref="B47"/>
    </sheetView>
  </sheetViews>
  <sheetFormatPr baseColWidth="10" defaultColWidth="11.44140625" defaultRowHeight="12.7"/>
  <cols>
    <col min="1" max="1" width="4" style="640" customWidth="1"/>
    <col min="2" max="2" width="48.6640625" style="640" customWidth="1"/>
    <col min="3" max="16384" width="11.44140625" style="640"/>
  </cols>
  <sheetData>
    <row r="1" spans="2:9" ht="17.850000000000001">
      <c r="B1" s="701" t="s">
        <v>410</v>
      </c>
    </row>
    <row r="3" spans="2:9" ht="17.850000000000001">
      <c r="B3" s="702" t="s">
        <v>411</v>
      </c>
    </row>
    <row r="4" spans="2:9">
      <c r="B4" s="210" t="s">
        <v>229</v>
      </c>
    </row>
    <row r="5" spans="2:9" ht="14.4">
      <c r="B5" s="712"/>
      <c r="C5" s="703">
        <v>2012</v>
      </c>
      <c r="D5" s="703">
        <v>2013</v>
      </c>
      <c r="E5" s="704">
        <v>2014</v>
      </c>
      <c r="F5" s="704">
        <v>2015</v>
      </c>
      <c r="G5" s="704" t="s">
        <v>385</v>
      </c>
      <c r="H5" s="704">
        <v>2017</v>
      </c>
      <c r="I5" s="704">
        <v>2018</v>
      </c>
    </row>
    <row r="6" spans="2:9">
      <c r="B6" s="700" t="s">
        <v>320</v>
      </c>
      <c r="C6" s="658">
        <v>17.155601192639999</v>
      </c>
      <c r="D6" s="682">
        <v>17.569993341099998</v>
      </c>
      <c r="E6" s="650">
        <v>17.829142059490003</v>
      </c>
      <c r="F6" s="650">
        <v>18.328414992140001</v>
      </c>
      <c r="G6" s="650">
        <v>19.149652074630001</v>
      </c>
      <c r="H6" s="650">
        <v>21.126128209209995</v>
      </c>
      <c r="I6" s="650">
        <v>22.260469858219999</v>
      </c>
    </row>
    <row r="7" spans="2:9">
      <c r="B7" s="649" t="s">
        <v>321</v>
      </c>
      <c r="C7" s="647">
        <v>1.87849945479</v>
      </c>
      <c r="D7" s="646">
        <v>1.99888918624</v>
      </c>
      <c r="E7" s="646">
        <v>2.0393088695300001</v>
      </c>
      <c r="F7" s="646">
        <v>2.0788776472400001</v>
      </c>
      <c r="G7" s="646">
        <v>2.1874877578599996</v>
      </c>
      <c r="H7" s="646">
        <v>2.9979117900799999</v>
      </c>
      <c r="I7" s="646">
        <v>3.5826665518099996</v>
      </c>
    </row>
    <row r="8" spans="2:9">
      <c r="B8" s="649" t="s">
        <v>322</v>
      </c>
      <c r="C8" s="647">
        <v>2.96991413198</v>
      </c>
      <c r="D8" s="646">
        <v>3.0640597376999996</v>
      </c>
      <c r="E8" s="646">
        <v>3.18570149028</v>
      </c>
      <c r="F8" s="646">
        <v>3.2723590014999999</v>
      </c>
      <c r="G8" s="646">
        <v>3.5623850637299999</v>
      </c>
      <c r="H8" s="646">
        <v>3.6859937969099996</v>
      </c>
      <c r="I8" s="646">
        <v>3.95389553529</v>
      </c>
    </row>
    <row r="9" spans="2:9">
      <c r="B9" s="649" t="s">
        <v>323</v>
      </c>
      <c r="C9" s="647">
        <v>0.59514922315999996</v>
      </c>
      <c r="D9" s="646">
        <v>0.60815936428999995</v>
      </c>
      <c r="E9" s="646">
        <v>0.61505942546000003</v>
      </c>
      <c r="F9" s="646">
        <v>0.62754793582000001</v>
      </c>
      <c r="G9" s="646">
        <v>0.61254741976000004</v>
      </c>
      <c r="H9" s="646">
        <v>0.59798720207</v>
      </c>
      <c r="I9" s="646">
        <v>0.60058499044000002</v>
      </c>
    </row>
    <row r="10" spans="2:9">
      <c r="B10" s="649" t="s">
        <v>324</v>
      </c>
      <c r="C10" s="647">
        <v>11.48746409966</v>
      </c>
      <c r="D10" s="646">
        <v>11.648000473889999</v>
      </c>
      <c r="E10" s="646">
        <v>11.66659172606</v>
      </c>
      <c r="F10" s="646">
        <v>12.12060697003</v>
      </c>
      <c r="G10" s="646">
        <v>12.540402540500002</v>
      </c>
      <c r="H10" s="646">
        <v>13.621800440079999</v>
      </c>
      <c r="I10" s="646">
        <v>13.864780645959998</v>
      </c>
    </row>
    <row r="11" spans="2:9">
      <c r="B11" s="649" t="s">
        <v>325</v>
      </c>
      <c r="C11" s="647">
        <v>0.22457428305000002</v>
      </c>
      <c r="D11" s="647">
        <v>0.25088457897999999</v>
      </c>
      <c r="E11" s="647">
        <v>0.32248054816000005</v>
      </c>
      <c r="F11" s="647">
        <v>0.22902343755000001</v>
      </c>
      <c r="G11" s="647">
        <v>0.24682929278000001</v>
      </c>
      <c r="H11" s="647">
        <v>0.22243498007000001</v>
      </c>
      <c r="I11" s="647">
        <v>0.25854213472000004</v>
      </c>
    </row>
    <row r="12" spans="2:9" s="648" customFormat="1">
      <c r="B12" s="645" t="s">
        <v>326</v>
      </c>
      <c r="C12" s="705">
        <v>22.49814908183</v>
      </c>
      <c r="D12" s="705">
        <v>22.862743644169999</v>
      </c>
      <c r="E12" s="705">
        <v>22.587311977180001</v>
      </c>
      <c r="F12" s="705">
        <v>22.934164333430001</v>
      </c>
      <c r="G12" s="705">
        <v>23.923668463729996</v>
      </c>
      <c r="H12" s="705">
        <v>26.447086863970004</v>
      </c>
      <c r="I12" s="705">
        <v>27.998650076120001</v>
      </c>
    </row>
    <row r="13" spans="2:9">
      <c r="B13" s="653" t="s">
        <v>327</v>
      </c>
      <c r="C13" s="706">
        <v>12.299279585379999</v>
      </c>
      <c r="D13" s="706">
        <v>12.579255724079999</v>
      </c>
      <c r="E13" s="706">
        <v>13.64890755411</v>
      </c>
      <c r="F13" s="706">
        <v>14.988677410839999</v>
      </c>
      <c r="G13" s="706">
        <v>16.089001975000002</v>
      </c>
      <c r="H13" s="706">
        <v>18.27711055823</v>
      </c>
      <c r="I13" s="706">
        <v>23.803635534670004</v>
      </c>
    </row>
    <row r="14" spans="2:9">
      <c r="B14" s="693" t="s">
        <v>366</v>
      </c>
      <c r="C14" s="706">
        <v>4.4753688309799999</v>
      </c>
      <c r="D14" s="706">
        <v>4.7558319657499997</v>
      </c>
      <c r="E14" s="706">
        <v>4.64355389306</v>
      </c>
      <c r="F14" s="706">
        <v>4.81375490818</v>
      </c>
      <c r="G14" s="706">
        <v>5.0537080158200007</v>
      </c>
      <c r="H14" s="706">
        <v>7.1334949626200004</v>
      </c>
      <c r="I14" s="706">
        <v>7.9669932925899998</v>
      </c>
    </row>
    <row r="15" spans="2:9">
      <c r="B15" s="693" t="s">
        <v>329</v>
      </c>
      <c r="C15" s="706">
        <v>7.8239107543999999</v>
      </c>
      <c r="D15" s="706">
        <v>7.8234237583299997</v>
      </c>
      <c r="E15" s="706">
        <v>9.00535366105</v>
      </c>
      <c r="F15" s="706">
        <v>10.174922502659999</v>
      </c>
      <c r="G15" s="706">
        <v>11.035293959180001</v>
      </c>
      <c r="H15" s="706">
        <v>11.143615595610001</v>
      </c>
      <c r="I15" s="706">
        <v>15.83664224208</v>
      </c>
    </row>
    <row r="16" spans="2:9" s="669" customFormat="1">
      <c r="B16" s="724" t="s">
        <v>374</v>
      </c>
      <c r="C16" s="725">
        <v>2.1168495946800001</v>
      </c>
      <c r="D16" s="725">
        <v>2.0416105783499998</v>
      </c>
      <c r="E16" s="725">
        <v>2.0768074465999997</v>
      </c>
      <c r="F16" s="725">
        <v>2.08633779559</v>
      </c>
      <c r="G16" s="725">
        <v>2.1867167178000004</v>
      </c>
      <c r="H16" s="725">
        <v>2.2285368853300001</v>
      </c>
      <c r="I16" s="725">
        <v>2.3262298100200001</v>
      </c>
    </row>
    <row r="17" spans="2:9" s="669" customFormat="1">
      <c r="B17" s="724" t="s">
        <v>375</v>
      </c>
      <c r="C17" s="725">
        <v>4.1477427001800002</v>
      </c>
      <c r="D17" s="725">
        <v>4.1764415113600002</v>
      </c>
      <c r="E17" s="725">
        <v>4.2425589509800004</v>
      </c>
      <c r="F17" s="725">
        <v>5.2333445704399999</v>
      </c>
      <c r="G17" s="725">
        <v>5.53595797943</v>
      </c>
      <c r="H17" s="725">
        <v>5.4764067543000001</v>
      </c>
      <c r="I17" s="725">
        <v>5.5337569429999993</v>
      </c>
    </row>
    <row r="18" spans="2:9" s="654" customFormat="1">
      <c r="B18" s="649" t="s">
        <v>330</v>
      </c>
      <c r="C18" s="706">
        <v>9.3412174712499993</v>
      </c>
      <c r="D18" s="706">
        <v>9.3469699183900001</v>
      </c>
      <c r="E18" s="706">
        <v>7.9536225360300001</v>
      </c>
      <c r="F18" s="706">
        <v>6.5923151368599999</v>
      </c>
      <c r="G18" s="706">
        <v>6.3705775140400007</v>
      </c>
      <c r="H18" s="706">
        <v>5.8776869485999992</v>
      </c>
      <c r="I18" s="706">
        <v>1.9232930286600001</v>
      </c>
    </row>
    <row r="19" spans="2:9" s="654" customFormat="1">
      <c r="B19" s="693" t="s">
        <v>435</v>
      </c>
      <c r="C19" s="706">
        <v>5.4487613251800004</v>
      </c>
      <c r="D19" s="706">
        <v>5.4590084985699994</v>
      </c>
      <c r="E19" s="706">
        <v>5.2747842628100008</v>
      </c>
      <c r="F19" s="706">
        <v>4.82466531716</v>
      </c>
      <c r="G19" s="706">
        <v>4.5842437263600004</v>
      </c>
      <c r="H19" s="706">
        <v>4.1262021305899994</v>
      </c>
      <c r="I19" s="706">
        <v>0.30438714218999996</v>
      </c>
    </row>
    <row r="20" spans="2:9" s="654" customFormat="1">
      <c r="B20" s="693" t="s">
        <v>425</v>
      </c>
      <c r="C20" s="706">
        <v>3.0274721600700003</v>
      </c>
      <c r="D20" s="706">
        <v>3.0519697250000002</v>
      </c>
      <c r="E20" s="706">
        <v>1.8548504102200001</v>
      </c>
      <c r="F20" s="706">
        <v>0.96144852970000005</v>
      </c>
      <c r="G20" s="706">
        <v>0.96692015572000001</v>
      </c>
      <c r="H20" s="706">
        <v>0.9815640401300002</v>
      </c>
      <c r="I20" s="706">
        <v>0.89773578294000012</v>
      </c>
    </row>
    <row r="21" spans="2:9" s="654" customFormat="1">
      <c r="B21" s="693" t="s">
        <v>436</v>
      </c>
      <c r="C21" s="706">
        <v>0.86498398600000004</v>
      </c>
      <c r="D21" s="706">
        <v>0.83599169482000002</v>
      </c>
      <c r="E21" s="706">
        <v>0.82398786300000004</v>
      </c>
      <c r="F21" s="706">
        <v>0.80620128999999996</v>
      </c>
      <c r="G21" s="706">
        <v>0.81941363196000006</v>
      </c>
      <c r="H21" s="706">
        <v>0.76992077788000002</v>
      </c>
      <c r="I21" s="706">
        <v>0.72117010353</v>
      </c>
    </row>
    <row r="22" spans="2:9" s="654" customFormat="1">
      <c r="B22" s="908" t="s">
        <v>423</v>
      </c>
      <c r="C22" s="706">
        <v>0.57946672473000005</v>
      </c>
      <c r="D22" s="706">
        <v>0.65729557830999996</v>
      </c>
      <c r="E22" s="706">
        <v>0.68817092648</v>
      </c>
      <c r="F22" s="706">
        <v>1.01097885426</v>
      </c>
      <c r="G22" s="706">
        <v>1.1132689521099999</v>
      </c>
      <c r="H22" s="706">
        <v>1.8408226956300004</v>
      </c>
      <c r="I22" s="706">
        <v>1.7666292489899997</v>
      </c>
    </row>
    <row r="23" spans="2:9" s="654" customFormat="1">
      <c r="B23" s="649" t="s">
        <v>424</v>
      </c>
      <c r="C23" s="706">
        <v>1.0088746630000001E-2</v>
      </c>
      <c r="D23" s="706">
        <v>1.6087579859999999E-2</v>
      </c>
      <c r="E23" s="706">
        <v>2.340476151E-2</v>
      </c>
      <c r="F23" s="706">
        <v>2.6989787550000002E-2</v>
      </c>
      <c r="G23" s="706">
        <v>3.2630360380000008E-2</v>
      </c>
      <c r="H23" s="706">
        <v>8.281593705000001E-2</v>
      </c>
      <c r="I23" s="706">
        <v>0.13485534223000001</v>
      </c>
    </row>
    <row r="24" spans="2:9">
      <c r="B24" s="668" t="s">
        <v>331</v>
      </c>
      <c r="C24" s="647">
        <v>0.26809655384000003</v>
      </c>
      <c r="D24" s="647">
        <v>0.26313484353</v>
      </c>
      <c r="E24" s="647">
        <v>0.27320619904999999</v>
      </c>
      <c r="F24" s="647">
        <v>0.31520314392000004</v>
      </c>
      <c r="G24" s="647">
        <v>0.3181896622</v>
      </c>
      <c r="H24" s="647">
        <v>0.36865072446000002</v>
      </c>
      <c r="I24" s="647">
        <v>0.37023692156999999</v>
      </c>
    </row>
    <row r="25" spans="2:9" s="648" customFormat="1">
      <c r="B25" s="694" t="s">
        <v>332</v>
      </c>
      <c r="C25" s="658">
        <v>5.3425478891899996</v>
      </c>
      <c r="D25" s="658">
        <v>5.2927503030700001</v>
      </c>
      <c r="E25" s="658">
        <v>4.7581699176899992</v>
      </c>
      <c r="F25" s="658">
        <v>4.6057493412900001</v>
      </c>
      <c r="G25" s="658">
        <v>4.7740163890999971</v>
      </c>
      <c r="H25" s="658">
        <v>5.3209586547600001</v>
      </c>
      <c r="I25" s="658">
        <v>5.738180217900001</v>
      </c>
    </row>
    <row r="26" spans="2:9">
      <c r="B26" s="695" t="s">
        <v>333</v>
      </c>
      <c r="C26" s="660">
        <v>3.7184833159299999</v>
      </c>
      <c r="D26" s="660">
        <v>3.2944546903299998</v>
      </c>
      <c r="E26" s="660">
        <v>2.8282660126300003</v>
      </c>
      <c r="F26" s="660">
        <v>2.5343237377600003</v>
      </c>
      <c r="G26" s="660">
        <v>2.8387869868899971</v>
      </c>
      <c r="H26" s="660">
        <v>3.5039052455200004</v>
      </c>
      <c r="I26" s="660">
        <v>3.6324951219700012</v>
      </c>
    </row>
    <row r="27" spans="2:9" s="648" customFormat="1" ht="24.2">
      <c r="B27" s="909" t="s">
        <v>334</v>
      </c>
      <c r="C27" s="705">
        <v>8.48902974696</v>
      </c>
      <c r="D27" s="705">
        <v>8.9458631709100001</v>
      </c>
      <c r="E27" s="705">
        <v>9.2769556878199992</v>
      </c>
      <c r="F27" s="705">
        <v>9.6055502469899992</v>
      </c>
      <c r="G27" s="705">
        <v>9.0270139404999998</v>
      </c>
      <c r="H27" s="705">
        <v>9.6835666183699995</v>
      </c>
      <c r="I27" s="705">
        <v>10.0303168276</v>
      </c>
    </row>
    <row r="28" spans="2:9">
      <c r="B28" s="668" t="s">
        <v>430</v>
      </c>
      <c r="C28" s="707">
        <v>2.8164379827300001</v>
      </c>
      <c r="D28" s="707">
        <v>2.7631496393000003</v>
      </c>
      <c r="E28" s="707">
        <v>2.93126922107</v>
      </c>
      <c r="F28" s="707">
        <v>3.09633917199</v>
      </c>
      <c r="G28" s="707">
        <v>3.1515853336300008</v>
      </c>
      <c r="H28" s="707">
        <v>3.3314670174600005</v>
      </c>
      <c r="I28" s="707">
        <v>3.1960547175399996</v>
      </c>
    </row>
    <row r="29" spans="2:9">
      <c r="B29" s="668" t="s">
        <v>431</v>
      </c>
      <c r="C29" s="706">
        <v>5.2940404703699997</v>
      </c>
      <c r="D29" s="706">
        <v>5.77857472069</v>
      </c>
      <c r="E29" s="706">
        <v>5.9151127094300007</v>
      </c>
      <c r="F29" s="706">
        <v>5.9451588167700002</v>
      </c>
      <c r="G29" s="706">
        <v>5.4697603863999991</v>
      </c>
      <c r="H29" s="706">
        <v>5.7359239433200013</v>
      </c>
      <c r="I29" s="706">
        <v>6.3473876831400018</v>
      </c>
    </row>
    <row r="30" spans="2:9">
      <c r="B30" s="668" t="s">
        <v>439</v>
      </c>
      <c r="C30" s="706">
        <v>0.37855129386000003</v>
      </c>
      <c r="D30" s="706">
        <v>0.40413881092000004</v>
      </c>
      <c r="E30" s="706">
        <v>0.43057375731999997</v>
      </c>
      <c r="F30" s="706">
        <v>0.56405225823000005</v>
      </c>
      <c r="G30" s="706">
        <v>0.40566822047000001</v>
      </c>
      <c r="H30" s="706">
        <v>0.61617565759000004</v>
      </c>
      <c r="I30" s="706">
        <v>0.48687442691999999</v>
      </c>
    </row>
    <row r="31" spans="2:9" s="648" customFormat="1">
      <c r="B31" s="909" t="s">
        <v>335</v>
      </c>
      <c r="C31" s="708">
        <v>2.3321875361199997</v>
      </c>
      <c r="D31" s="708">
        <v>2.4931898404199999</v>
      </c>
      <c r="E31" s="708">
        <v>2.4915064609699997</v>
      </c>
      <c r="F31" s="708">
        <v>2.9061724462600003</v>
      </c>
      <c r="G31" s="708">
        <v>2.8162903453900006</v>
      </c>
      <c r="H31" s="708">
        <v>3.5193246763200001</v>
      </c>
      <c r="I31" s="708">
        <v>4.2011840728299994</v>
      </c>
    </row>
    <row r="32" spans="2:9" s="648" customFormat="1">
      <c r="B32" s="668" t="s">
        <v>426</v>
      </c>
      <c r="C32" s="708">
        <v>0.48714374277</v>
      </c>
      <c r="D32" s="708">
        <v>0.50911852390000001</v>
      </c>
      <c r="E32" s="708">
        <v>0.48076030069999998</v>
      </c>
      <c r="F32" s="708">
        <v>0.48040976602999996</v>
      </c>
      <c r="G32" s="708">
        <v>0.51502442367000001</v>
      </c>
      <c r="H32" s="708">
        <v>0.55348702167999997</v>
      </c>
      <c r="I32" s="708">
        <v>0.57174291362000007</v>
      </c>
    </row>
    <row r="33" spans="2:9" s="648" customFormat="1">
      <c r="B33" s="668" t="s">
        <v>440</v>
      </c>
      <c r="C33" s="708">
        <v>1.52621574516</v>
      </c>
      <c r="D33" s="708">
        <v>1.5810930516300001</v>
      </c>
      <c r="E33" s="708">
        <v>1.6134379622699999</v>
      </c>
      <c r="F33" s="708">
        <v>1.84259026671</v>
      </c>
      <c r="G33" s="708">
        <v>2.0047819090699996</v>
      </c>
      <c r="H33" s="708">
        <v>2.6271556220100001</v>
      </c>
      <c r="I33" s="708">
        <v>3.1617919912899994</v>
      </c>
    </row>
    <row r="34" spans="2:9">
      <c r="B34" s="668" t="s">
        <v>428</v>
      </c>
      <c r="C34" s="706">
        <v>0.31882804818999999</v>
      </c>
      <c r="D34" s="706">
        <v>0.40297826488999999</v>
      </c>
      <c r="E34" s="706">
        <v>0.397308198</v>
      </c>
      <c r="F34" s="706">
        <v>0.58317241351999993</v>
      </c>
      <c r="G34" s="706">
        <v>0.29648401264999996</v>
      </c>
      <c r="H34" s="706">
        <v>0.33868203263000002</v>
      </c>
      <c r="I34" s="706">
        <v>0.46764916792</v>
      </c>
    </row>
    <row r="35" spans="2:9" s="648" customFormat="1" ht="24.2">
      <c r="B35" s="904" t="s">
        <v>336</v>
      </c>
      <c r="C35" s="658">
        <v>25.644630939599999</v>
      </c>
      <c r="D35" s="658">
        <v>26.51585651201</v>
      </c>
      <c r="E35" s="658">
        <v>27.106097747310002</v>
      </c>
      <c r="F35" s="658">
        <v>27.93396523913</v>
      </c>
      <c r="G35" s="658">
        <v>28.176666015130003</v>
      </c>
      <c r="H35" s="658">
        <v>30.80969482758</v>
      </c>
      <c r="I35" s="658">
        <v>32.290786685820002</v>
      </c>
    </row>
    <row r="36" spans="2:9" s="648" customFormat="1">
      <c r="B36" s="905" t="s">
        <v>337</v>
      </c>
      <c r="C36" s="652">
        <v>24.83033661795</v>
      </c>
      <c r="D36" s="652">
        <v>25.35593348459</v>
      </c>
      <c r="E36" s="652">
        <v>25.078818438150002</v>
      </c>
      <c r="F36" s="652">
        <v>25.840336779689999</v>
      </c>
      <c r="G36" s="652">
        <v>26.739958809120001</v>
      </c>
      <c r="H36" s="652">
        <v>29.96641154029</v>
      </c>
      <c r="I36" s="652">
        <v>32.199834148950004</v>
      </c>
    </row>
    <row r="37" spans="2:9" s="648" customFormat="1">
      <c r="B37" s="906" t="s">
        <v>338</v>
      </c>
      <c r="C37" s="666">
        <v>-0.81429432164999993</v>
      </c>
      <c r="D37" s="666">
        <v>-1.1599230274200001</v>
      </c>
      <c r="E37" s="666">
        <v>-2.0272793091599999</v>
      </c>
      <c r="F37" s="666">
        <v>-2.0936284594400001</v>
      </c>
      <c r="G37" s="666">
        <v>-1.4367072060100023</v>
      </c>
      <c r="H37" s="666">
        <v>-0.84328328728999979</v>
      </c>
      <c r="I37" s="666">
        <v>-9.095253686999924E-2</v>
      </c>
    </row>
    <row r="38" spans="2:9">
      <c r="B38" s="672" t="s">
        <v>339</v>
      </c>
      <c r="C38" s="707">
        <v>1.6240645732600001</v>
      </c>
      <c r="D38" s="707">
        <v>1.99829561274</v>
      </c>
      <c r="E38" s="707">
        <v>1.92990390506</v>
      </c>
      <c r="F38" s="707">
        <v>2.0714256035299998</v>
      </c>
      <c r="G38" s="707">
        <v>1.9352294022100001</v>
      </c>
      <c r="H38" s="707">
        <v>1.8170534092400001</v>
      </c>
      <c r="I38" s="707">
        <v>2.1056850959300002</v>
      </c>
    </row>
    <row r="39" spans="2:9">
      <c r="B39" s="672" t="s">
        <v>340</v>
      </c>
      <c r="C39" s="706">
        <v>2.7063481441199997</v>
      </c>
      <c r="D39" s="706">
        <v>3.0065659721300002</v>
      </c>
      <c r="E39" s="706">
        <v>3.5631214707500001</v>
      </c>
      <c r="F39" s="706">
        <v>4.1312967063699997</v>
      </c>
      <c r="G39" s="706">
        <v>3.5308307738300004</v>
      </c>
      <c r="H39" s="706">
        <v>2.5343923611200001</v>
      </c>
      <c r="I39" s="706">
        <v>2.6967037164900001</v>
      </c>
    </row>
    <row r="40" spans="2:9">
      <c r="B40" s="668" t="s">
        <v>341</v>
      </c>
      <c r="C40" s="699">
        <v>1.0822835708599998</v>
      </c>
      <c r="D40" s="699">
        <v>1.00827035939</v>
      </c>
      <c r="E40" s="699">
        <v>1.6332175656900001</v>
      </c>
      <c r="F40" s="699">
        <v>2.0598711028399999</v>
      </c>
      <c r="G40" s="699">
        <v>1.5956013716200002</v>
      </c>
      <c r="H40" s="699">
        <v>0.71733895187999985</v>
      </c>
      <c r="I40" s="699">
        <v>0.59101862055999999</v>
      </c>
    </row>
    <row r="41" spans="2:9" s="648" customFormat="1">
      <c r="B41" s="904" t="s">
        <v>342</v>
      </c>
      <c r="C41" s="658">
        <v>27.268695512859999</v>
      </c>
      <c r="D41" s="658">
        <v>28.514152124750002</v>
      </c>
      <c r="E41" s="658">
        <v>29.03600165237</v>
      </c>
      <c r="F41" s="658">
        <v>30.005390842659999</v>
      </c>
      <c r="G41" s="658">
        <v>30.111895417340005</v>
      </c>
      <c r="H41" s="658">
        <v>32.626748236819992</v>
      </c>
      <c r="I41" s="658">
        <v>34.396471781750002</v>
      </c>
    </row>
    <row r="42" spans="2:9" s="648" customFormat="1">
      <c r="B42" s="905" t="s">
        <v>343</v>
      </c>
      <c r="C42" s="652">
        <v>27.536684762069999</v>
      </c>
      <c r="D42" s="652">
        <v>28.362499456720002</v>
      </c>
      <c r="E42" s="652">
        <v>28.641939908900003</v>
      </c>
      <c r="F42" s="652">
        <v>29.97163348606</v>
      </c>
      <c r="G42" s="652">
        <v>30.270789582950002</v>
      </c>
      <c r="H42" s="652">
        <v>32.500803901409995</v>
      </c>
      <c r="I42" s="652">
        <v>34.896537865439996</v>
      </c>
    </row>
    <row r="43" spans="2:9" s="648" customFormat="1">
      <c r="B43" s="907" t="s">
        <v>344</v>
      </c>
      <c r="C43" s="771">
        <v>0.26798924921</v>
      </c>
      <c r="D43" s="771">
        <v>-0.15165266802999999</v>
      </c>
      <c r="E43" s="771">
        <v>-0.39406174347</v>
      </c>
      <c r="F43" s="771">
        <v>-3.3757356600000003E-2</v>
      </c>
      <c r="G43" s="771">
        <v>0.15889416560999775</v>
      </c>
      <c r="H43" s="771">
        <v>-0.12594433541000094</v>
      </c>
      <c r="I43" s="771">
        <v>0.50006608369000194</v>
      </c>
    </row>
    <row r="44" spans="2:9" s="669" customFormat="1" ht="14.4">
      <c r="B44" s="767" t="s">
        <v>391</v>
      </c>
      <c r="C44" s="708">
        <v>19.120649783200001</v>
      </c>
      <c r="D44" s="708">
        <v>20.28237479281</v>
      </c>
      <c r="E44" s="708">
        <v>22.011436786320001</v>
      </c>
      <c r="F44" s="708">
        <v>24.044502679970002</v>
      </c>
      <c r="G44" s="708">
        <v>26.100199040340001</v>
      </c>
      <c r="H44" s="708">
        <v>26.833359170960001</v>
      </c>
      <c r="I44" s="708">
        <v>27.806294372830003</v>
      </c>
    </row>
    <row r="45" spans="2:9">
      <c r="B45" s="670" t="s">
        <v>25</v>
      </c>
      <c r="C45" s="658"/>
      <c r="D45" s="709"/>
      <c r="E45" s="709"/>
      <c r="F45" s="709"/>
      <c r="G45" s="709"/>
      <c r="H45" s="709"/>
      <c r="I45" s="709"/>
    </row>
    <row r="46" spans="2:9">
      <c r="B46" s="668" t="s">
        <v>350</v>
      </c>
      <c r="C46" s="673">
        <f t="shared" ref="C46:F46" si="0">+C25/C12</f>
        <v>0.23746610753436417</v>
      </c>
      <c r="D46" s="673">
        <f t="shared" si="0"/>
        <v>0.23150110001866078</v>
      </c>
      <c r="E46" s="673">
        <f t="shared" si="0"/>
        <v>0.21065675820554416</v>
      </c>
      <c r="F46" s="673">
        <f t="shared" si="0"/>
        <v>0.20082481638872826</v>
      </c>
      <c r="G46" s="673">
        <v>0.19955202089252114</v>
      </c>
      <c r="H46" s="673">
        <v>0.20119261838281968</v>
      </c>
      <c r="I46" s="673">
        <v>0.20494488849639522</v>
      </c>
    </row>
    <row r="47" spans="2:9">
      <c r="B47" s="897" t="s">
        <v>429</v>
      </c>
      <c r="C47" s="673">
        <v>0.1652795215466471</v>
      </c>
      <c r="D47" s="673">
        <v>0.14409708395475473</v>
      </c>
      <c r="E47" s="673">
        <v>0.12521481154939562</v>
      </c>
      <c r="F47" s="673">
        <v>0.11050429834349104</v>
      </c>
      <c r="G47" s="673">
        <v>0.11866018755417057</v>
      </c>
      <c r="H47" s="673">
        <v>0.13248737993497195</v>
      </c>
      <c r="I47" s="673">
        <v>0.1297382235248602</v>
      </c>
    </row>
    <row r="48" spans="2:9">
      <c r="B48" s="668" t="s">
        <v>351</v>
      </c>
      <c r="C48" s="673">
        <f t="shared" ref="C48:F48" si="1">+C44/C12</f>
        <v>0.84987657045273379</v>
      </c>
      <c r="D48" s="673">
        <f t="shared" si="1"/>
        <v>0.88713651819220773</v>
      </c>
      <c r="E48" s="673">
        <f t="shared" si="1"/>
        <v>0.97450448324963113</v>
      </c>
      <c r="F48" s="673">
        <f t="shared" si="1"/>
        <v>1.0484141619636655</v>
      </c>
      <c r="G48" s="673">
        <v>1.0909781282042836</v>
      </c>
      <c r="H48" s="673">
        <v>1.0146054765493373</v>
      </c>
      <c r="I48" s="673">
        <v>0.99312982223189195</v>
      </c>
    </row>
    <row r="49" spans="2:9">
      <c r="B49" s="674" t="s">
        <v>345</v>
      </c>
      <c r="C49" s="710">
        <f t="shared" ref="C49:F49" si="2">+C44/C25</f>
        <v>3.5789383978921978</v>
      </c>
      <c r="D49" s="710">
        <f t="shared" si="2"/>
        <v>3.8321049797201727</v>
      </c>
      <c r="E49" s="710">
        <f t="shared" si="2"/>
        <v>4.62603000041792</v>
      </c>
      <c r="F49" s="710">
        <f t="shared" si="2"/>
        <v>5.2205408714742392</v>
      </c>
      <c r="G49" s="710">
        <v>5.4671364555705768</v>
      </c>
      <c r="H49" s="710">
        <v>5.0429557739479014</v>
      </c>
      <c r="I49" s="710">
        <v>4.8458384569535635</v>
      </c>
    </row>
    <row r="50" spans="2:9" s="669" customFormat="1">
      <c r="B50" s="358" t="s">
        <v>346</v>
      </c>
      <c r="C50" s="711"/>
    </row>
    <row r="51" spans="2:9" s="669" customFormat="1">
      <c r="B51" s="290" t="s">
        <v>360</v>
      </c>
    </row>
    <row r="52" spans="2:9" s="669" customFormat="1">
      <c r="B52" s="749" t="s">
        <v>387</v>
      </c>
    </row>
    <row r="53" spans="2:9" s="669" customFormat="1">
      <c r="B53" s="259" t="s">
        <v>373</v>
      </c>
    </row>
    <row r="54" spans="2:9" s="669" customFormat="1">
      <c r="B54" s="500" t="s">
        <v>347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pageSetUpPr fitToPage="1"/>
  </sheetPr>
  <dimension ref="A1:U55"/>
  <sheetViews>
    <sheetView zoomScaleSheetLayoutView="100" workbookViewId="0">
      <pane xSplit="1" ySplit="5" topLeftCell="B6" activePane="bottomRight" state="frozen"/>
      <selection activeCell="M36" sqref="M36"/>
      <selection pane="topRight" activeCell="M36" sqref="M36"/>
      <selection pane="bottomLeft" activeCell="M36" sqref="M36"/>
      <selection pane="bottomRight" activeCell="U7" sqref="U7"/>
    </sheetView>
  </sheetViews>
  <sheetFormatPr baseColWidth="10" defaultColWidth="11.44140625" defaultRowHeight="12.7"/>
  <cols>
    <col min="1" max="1" width="49" style="205" customWidth="1"/>
    <col min="2" max="2" width="10" style="204" customWidth="1"/>
    <col min="3" max="8" width="10" style="205" customWidth="1"/>
    <col min="9" max="9" width="10" style="204" customWidth="1"/>
    <col min="10" max="14" width="10" style="205" customWidth="1"/>
    <col min="15" max="15" width="10.5546875" style="205" customWidth="1"/>
    <col min="16" max="16384" width="11.44140625" style="205"/>
  </cols>
  <sheetData>
    <row r="1" spans="1:21" ht="17.850000000000001">
      <c r="A1" s="281" t="s">
        <v>104</v>
      </c>
    </row>
    <row r="3" spans="1:21" ht="15.55">
      <c r="A3" s="282" t="s">
        <v>37</v>
      </c>
      <c r="B3" s="207"/>
      <c r="C3" s="207"/>
      <c r="D3" s="207"/>
      <c r="E3" s="207"/>
      <c r="F3" s="207"/>
      <c r="G3" s="208"/>
      <c r="H3" s="208"/>
      <c r="I3" s="209"/>
      <c r="J3" s="209"/>
    </row>
    <row r="4" spans="1:21">
      <c r="A4" s="210" t="s">
        <v>229</v>
      </c>
      <c r="B4" s="211"/>
      <c r="I4" s="211"/>
    </row>
    <row r="5" spans="1:21" ht="14.4">
      <c r="A5" s="213"/>
      <c r="B5" s="214">
        <v>1996</v>
      </c>
      <c r="C5" s="214">
        <v>1997</v>
      </c>
      <c r="D5" s="214">
        <v>1998</v>
      </c>
      <c r="E5" s="214">
        <v>1999</v>
      </c>
      <c r="F5" s="214">
        <v>2000</v>
      </c>
      <c r="G5" s="214">
        <v>2001</v>
      </c>
      <c r="H5" s="214">
        <v>2002</v>
      </c>
      <c r="I5" s="214">
        <v>2003</v>
      </c>
      <c r="J5" s="214">
        <v>2004</v>
      </c>
      <c r="K5" s="215">
        <v>2005</v>
      </c>
      <c r="L5" s="214">
        <v>2006</v>
      </c>
      <c r="M5" s="214">
        <v>2007</v>
      </c>
      <c r="N5" s="214">
        <v>2008</v>
      </c>
      <c r="O5" s="214">
        <v>2009</v>
      </c>
      <c r="P5" s="214">
        <v>2010</v>
      </c>
      <c r="Q5" s="214">
        <v>2011</v>
      </c>
      <c r="R5" s="214">
        <v>2012</v>
      </c>
      <c r="S5" s="214">
        <v>2013</v>
      </c>
      <c r="T5" s="214">
        <v>2014</v>
      </c>
      <c r="U5" s="215" t="s">
        <v>269</v>
      </c>
    </row>
    <row r="6" spans="1:21" s="218" customFormat="1">
      <c r="A6" s="216" t="s">
        <v>6</v>
      </c>
      <c r="B6" s="217">
        <f t="shared" ref="B6:P6" si="0">B10+B26</f>
        <v>121.8067647726909</v>
      </c>
      <c r="C6" s="217">
        <f t="shared" si="0"/>
        <v>123.36174474851248</v>
      </c>
      <c r="D6" s="217">
        <f t="shared" si="0"/>
        <v>127.26818521759802</v>
      </c>
      <c r="E6" s="217">
        <f t="shared" si="0"/>
        <v>132.04679796995995</v>
      </c>
      <c r="F6" s="217">
        <f t="shared" si="0"/>
        <v>133.77214347730111</v>
      </c>
      <c r="G6" s="217">
        <f t="shared" si="0"/>
        <v>138.45151843334358</v>
      </c>
      <c r="H6" s="217">
        <f t="shared" si="0"/>
        <v>145.35105554099999</v>
      </c>
      <c r="I6" s="217">
        <f t="shared" si="0"/>
        <v>151.18817331100001</v>
      </c>
      <c r="J6" s="217">
        <f t="shared" si="0"/>
        <v>167.0110240031859</v>
      </c>
      <c r="K6" s="217">
        <f t="shared" si="0"/>
        <v>177.77673999999999</v>
      </c>
      <c r="L6" s="217">
        <f t="shared" si="0"/>
        <v>187.56649948560971</v>
      </c>
      <c r="M6" s="217">
        <f t="shared" si="0"/>
        <v>200.58920999999998</v>
      </c>
      <c r="N6" s="217">
        <f t="shared" si="0"/>
        <v>206.82304000000241</v>
      </c>
      <c r="O6" s="217">
        <f t="shared" si="0"/>
        <v>214.23337000000279</v>
      </c>
      <c r="P6" s="217">
        <f t="shared" si="0"/>
        <v>212.81576000000302</v>
      </c>
      <c r="Q6" s="217">
        <f>Q10+Q26</f>
        <v>219.38458938818314</v>
      </c>
      <c r="R6" s="217">
        <f>R10+R26</f>
        <v>226.37361770651086</v>
      </c>
      <c r="S6" s="217">
        <f t="shared" ref="S6:U6" si="1">S10+S26</f>
        <v>234.30223716950721</v>
      </c>
      <c r="T6" s="217">
        <f t="shared" si="1"/>
        <v>233.82773430761</v>
      </c>
      <c r="U6" s="217">
        <f t="shared" si="1"/>
        <v>234.20110537722002</v>
      </c>
    </row>
    <row r="7" spans="1:21" s="218" customFormat="1">
      <c r="A7" s="219" t="s">
        <v>7</v>
      </c>
      <c r="B7" s="217">
        <f t="shared" ref="B7:P7" si="2">B15+B30</f>
        <v>123.23978553472256</v>
      </c>
      <c r="C7" s="217">
        <f t="shared" si="2"/>
        <v>124.16972453987076</v>
      </c>
      <c r="D7" s="217">
        <f t="shared" si="2"/>
        <v>127.14337842092499</v>
      </c>
      <c r="E7" s="217">
        <f t="shared" si="2"/>
        <v>133.23218466526464</v>
      </c>
      <c r="F7" s="217">
        <f t="shared" si="2"/>
        <v>134.03458747910759</v>
      </c>
      <c r="G7" s="217">
        <f t="shared" si="2"/>
        <v>138.25496678658192</v>
      </c>
      <c r="H7" s="217">
        <f t="shared" si="2"/>
        <v>146.78134475300001</v>
      </c>
      <c r="I7" s="217">
        <f t="shared" si="2"/>
        <v>152.51681348000002</v>
      </c>
      <c r="J7" s="217">
        <f t="shared" si="2"/>
        <v>167.34474670093078</v>
      </c>
      <c r="K7" s="217">
        <f t="shared" si="2"/>
        <v>178.38321203237001</v>
      </c>
      <c r="L7" s="217">
        <f t="shared" si="2"/>
        <v>189.19138858717002</v>
      </c>
      <c r="M7" s="217">
        <f t="shared" si="2"/>
        <v>199.34184999999999</v>
      </c>
      <c r="N7" s="217">
        <f t="shared" si="2"/>
        <v>206.0287400000019</v>
      </c>
      <c r="O7" s="217">
        <f t="shared" si="2"/>
        <v>215.15256000000173</v>
      </c>
      <c r="P7" s="217">
        <f t="shared" si="2"/>
        <v>215.0996455361709</v>
      </c>
      <c r="Q7" s="217">
        <f>Q15+Q30</f>
        <v>221.81317938818142</v>
      </c>
      <c r="R7" s="217">
        <f>R15+R30</f>
        <v>227.40600457485891</v>
      </c>
      <c r="S7" s="217">
        <f t="shared" ref="S7:U7" si="3">S15+S30</f>
        <v>230.36111429980008</v>
      </c>
      <c r="T7" s="217">
        <f t="shared" si="3"/>
        <v>231.36178495187002</v>
      </c>
      <c r="U7" s="217">
        <f t="shared" si="3"/>
        <v>236.67100558414023</v>
      </c>
    </row>
    <row r="8" spans="1:21" s="218" customFormat="1">
      <c r="A8" s="220" t="s">
        <v>8</v>
      </c>
      <c r="B8" s="221">
        <f t="shared" ref="B8:R9" si="4">B6-B36</f>
        <v>109.70231280404052</v>
      </c>
      <c r="C8" s="221">
        <f t="shared" si="4"/>
        <v>110.22063946264771</v>
      </c>
      <c r="D8" s="221">
        <f t="shared" si="4"/>
        <v>114.79454965112491</v>
      </c>
      <c r="E8" s="221">
        <f t="shared" si="4"/>
        <v>118.77760212810446</v>
      </c>
      <c r="F8" s="221">
        <f t="shared" si="4"/>
        <v>121.62004326536191</v>
      </c>
      <c r="G8" s="221">
        <f t="shared" si="4"/>
        <v>126.12759612010206</v>
      </c>
      <c r="H8" s="221">
        <f t="shared" si="4"/>
        <v>133.05831735300001</v>
      </c>
      <c r="I8" s="221">
        <f t="shared" si="4"/>
        <v>140.35511213000001</v>
      </c>
      <c r="J8" s="221">
        <f t="shared" si="4"/>
        <v>155.8388818471021</v>
      </c>
      <c r="K8" s="221">
        <f t="shared" si="4"/>
        <v>165.39176999999998</v>
      </c>
      <c r="L8" s="221">
        <f t="shared" si="4"/>
        <v>175.17011688915971</v>
      </c>
      <c r="M8" s="221">
        <f t="shared" si="4"/>
        <v>189.43354999999997</v>
      </c>
      <c r="N8" s="221">
        <f t="shared" si="4"/>
        <v>195.24321000000117</v>
      </c>
      <c r="O8" s="221">
        <f t="shared" si="4"/>
        <v>202.18938000000159</v>
      </c>
      <c r="P8" s="221">
        <f t="shared" si="4"/>
        <v>200.80650000000173</v>
      </c>
      <c r="Q8" s="221">
        <f t="shared" si="4"/>
        <v>206.95095938818187</v>
      </c>
      <c r="R8" s="221">
        <f t="shared" si="4"/>
        <v>213.30784778460085</v>
      </c>
      <c r="S8" s="221">
        <f t="shared" ref="S8:U8" si="5">S6-S36</f>
        <v>221.49990315102721</v>
      </c>
      <c r="T8" s="221">
        <f t="shared" si="5"/>
        <v>221.04967550505</v>
      </c>
      <c r="U8" s="221">
        <f t="shared" si="5"/>
        <v>220.26049948258003</v>
      </c>
    </row>
    <row r="9" spans="1:21" s="218" customFormat="1">
      <c r="A9" s="222" t="s">
        <v>9</v>
      </c>
      <c r="B9" s="223">
        <f t="shared" si="4"/>
        <v>110.03770064196281</v>
      </c>
      <c r="C9" s="223">
        <f t="shared" si="4"/>
        <v>112.09576237466786</v>
      </c>
      <c r="D9" s="223">
        <f t="shared" si="4"/>
        <v>116.02975977607784</v>
      </c>
      <c r="E9" s="223">
        <f t="shared" si="4"/>
        <v>121.25253314805238</v>
      </c>
      <c r="F9" s="223">
        <f t="shared" si="4"/>
        <v>123.07737840851607</v>
      </c>
      <c r="G9" s="223">
        <f t="shared" si="4"/>
        <v>127.02884969974552</v>
      </c>
      <c r="H9" s="223">
        <f t="shared" si="4"/>
        <v>134.47566375300002</v>
      </c>
      <c r="I9" s="223">
        <f t="shared" si="4"/>
        <v>140.35824492700002</v>
      </c>
      <c r="J9" s="223">
        <f t="shared" si="4"/>
        <v>153.15132009200289</v>
      </c>
      <c r="K9" s="223">
        <f t="shared" si="4"/>
        <v>162.10183203237</v>
      </c>
      <c r="L9" s="223">
        <f t="shared" si="4"/>
        <v>172.06238587557002</v>
      </c>
      <c r="M9" s="223">
        <f t="shared" si="4"/>
        <v>181.72900999999999</v>
      </c>
      <c r="N9" s="223">
        <f t="shared" si="4"/>
        <v>186.92895000000172</v>
      </c>
      <c r="O9" s="223">
        <f t="shared" si="4"/>
        <v>195.85078000000158</v>
      </c>
      <c r="P9" s="223">
        <f t="shared" si="4"/>
        <v>199.0374755361708</v>
      </c>
      <c r="Q9" s="223">
        <f t="shared" si="4"/>
        <v>205.93225938818128</v>
      </c>
      <c r="R9" s="223">
        <f t="shared" si="4"/>
        <v>209.47879881594889</v>
      </c>
      <c r="S9" s="223">
        <f t="shared" ref="S9:U9" si="6">S7-S37</f>
        <v>213.52709038996008</v>
      </c>
      <c r="T9" s="223">
        <f t="shared" si="6"/>
        <v>215.06734748285004</v>
      </c>
      <c r="U9" s="223">
        <f t="shared" si="6"/>
        <v>219.07764462122023</v>
      </c>
    </row>
    <row r="10" spans="1:21">
      <c r="A10" s="224" t="s">
        <v>10</v>
      </c>
      <c r="B10" s="225">
        <f>'10.6 B Co'!B10+'10.7 Dept'!B10+'10.8 Reg'!B10</f>
        <v>78.81614191174117</v>
      </c>
      <c r="C10" s="225">
        <f>'10.6 B Co'!C10+'10.7 Dept'!C10+'10.8 Reg'!C10</f>
        <v>80.386366789286498</v>
      </c>
      <c r="D10" s="225">
        <f>'10.6 B Co'!D10+'10.7 Dept'!D10+'10.8 Reg'!D10</f>
        <v>82.552598385209606</v>
      </c>
      <c r="E10" s="225">
        <f>'10.6 B Co'!E10+'10.7 Dept'!E10+'10.8 Reg'!E10</f>
        <v>84.626664903788978</v>
      </c>
      <c r="F10" s="225">
        <f>'10.6 B Co'!F10+'10.7 Dept'!F10+'10.8 Reg'!F10</f>
        <v>84.825037745858339</v>
      </c>
      <c r="G10" s="225">
        <f>'10.6 B Co'!G10+'10.7 Dept'!G10+'10.8 Reg'!G10</f>
        <v>87.825202382242608</v>
      </c>
      <c r="H10" s="225">
        <f>'10.6 B Co'!H10+'10.7 Dept'!H10+'10.8 Reg'!H10</f>
        <v>95.412596624952457</v>
      </c>
      <c r="I10" s="225">
        <f>'10.6 B Co'!I10+'10.7 Dept'!I10+'10.8 Reg'!I10</f>
        <v>99.553607103612208</v>
      </c>
      <c r="J10" s="225">
        <f>'10.6 B Co'!J10+'10.7 Dept'!J10+'10.8 Reg'!J10</f>
        <v>111.22717499300001</v>
      </c>
      <c r="K10" s="225">
        <f>'10.6 B Co'!K10+'10.7 Dept'!K10+'10.8 Reg'!K10</f>
        <v>118.25397</v>
      </c>
      <c r="L10" s="225">
        <f>'10.6 B Co'!L10+'10.7 Dept'!L10+'10.8 Reg'!L10</f>
        <v>124.23216906208972</v>
      </c>
      <c r="M10" s="225">
        <f>'10.6 B Co'!M10+'10.7 Dept'!M10+'10.8 Reg'!M10</f>
        <v>132.58395999999999</v>
      </c>
      <c r="N10" s="225">
        <f>'10.6 B Co'!N10+'10.7 Dept'!N10+'10.8 Reg'!N10</f>
        <v>140.00825000000009</v>
      </c>
      <c r="O10" s="225">
        <f>'10.6 B Co'!O10+'10.7 Dept'!O10+'10.8 Reg'!O10</f>
        <v>145.51339000000058</v>
      </c>
      <c r="P10" s="225">
        <f>'10.6 B Co'!P10+'10.7 Dept'!P10+'10.8 Reg'!P10</f>
        <v>148.77871000000019</v>
      </c>
      <c r="Q10" s="225">
        <f>'10.6 B Co'!Q10+'10.7 Dept'!Q10+'10.8 Reg'!Q10</f>
        <v>152.95136679273071</v>
      </c>
      <c r="R10" s="225">
        <f>'10.6 B Co'!R10+'10.7 Dept'!R10+'10.8 Reg'!R10</f>
        <v>158.02851778459964</v>
      </c>
      <c r="S10" s="225">
        <f>'10.6 B Co'!S10+'10.7 Dept'!S10+'10.8 Reg'!S10</f>
        <v>162.78543315102721</v>
      </c>
      <c r="T10" s="225">
        <f>'10.6 B Co'!T10+'10.7 Dept'!T10+'10.8 Reg'!T10</f>
        <v>166.90276504361998</v>
      </c>
      <c r="U10" s="225">
        <f>'10.6 B Co'!U10+'10.7 Dept'!U10+'10.8 Reg'!U10</f>
        <v>169.69439890062</v>
      </c>
    </row>
    <row r="11" spans="1:21" s="218" customFormat="1">
      <c r="A11" s="216" t="s">
        <v>11</v>
      </c>
      <c r="B11" s="228">
        <f t="shared" ref="B11:P11" si="7">B10-B23</f>
        <v>72.016915742952662</v>
      </c>
      <c r="C11" s="228">
        <f t="shared" si="7"/>
        <v>74.349385706685041</v>
      </c>
      <c r="D11" s="228">
        <f t="shared" si="7"/>
        <v>77.530772922383605</v>
      </c>
      <c r="E11" s="228">
        <f t="shared" si="7"/>
        <v>80.024957079520604</v>
      </c>
      <c r="F11" s="228">
        <f t="shared" si="7"/>
        <v>80.350436895881188</v>
      </c>
      <c r="G11" s="228">
        <f t="shared" si="7"/>
        <v>83.228313497783319</v>
      </c>
      <c r="H11" s="228">
        <f t="shared" si="7"/>
        <v>91.306013190376447</v>
      </c>
      <c r="I11" s="228">
        <f t="shared" si="7"/>
        <v>95.683242761612206</v>
      </c>
      <c r="J11" s="228">
        <f t="shared" si="7"/>
        <v>107.54493499300001</v>
      </c>
      <c r="K11" s="228">
        <f t="shared" si="7"/>
        <v>114.69383999999999</v>
      </c>
      <c r="L11" s="228">
        <f t="shared" si="7"/>
        <v>120.38988280543973</v>
      </c>
      <c r="M11" s="228">
        <f t="shared" si="7"/>
        <v>128.41344999999998</v>
      </c>
      <c r="N11" s="228">
        <f t="shared" si="7"/>
        <v>135.41679000000033</v>
      </c>
      <c r="O11" s="228">
        <f t="shared" si="7"/>
        <v>141.42139000000083</v>
      </c>
      <c r="P11" s="228">
        <f t="shared" si="7"/>
        <v>144.87209000000044</v>
      </c>
      <c r="Q11" s="228">
        <f>Q10-Q23</f>
        <v>148.68527679273095</v>
      </c>
      <c r="R11" s="228">
        <f>R10-R23</f>
        <v>153.53487923947964</v>
      </c>
      <c r="S11" s="228">
        <f t="shared" ref="S11:U11" si="8">S10-S23</f>
        <v>158.24042984339721</v>
      </c>
      <c r="T11" s="228">
        <f t="shared" si="8"/>
        <v>162.18032876723998</v>
      </c>
      <c r="U11" s="228">
        <f t="shared" si="8"/>
        <v>164.14303141471001</v>
      </c>
    </row>
    <row r="12" spans="1:21">
      <c r="A12" s="229" t="s">
        <v>145</v>
      </c>
      <c r="B12" s="230">
        <f>'10.6 B Co'!B12+'10.7 Dept'!B12+'10.8 Reg'!B12</f>
        <v>21.891678875292133</v>
      </c>
      <c r="C12" s="230">
        <f>'10.6 B Co'!C12+'10.7 Dept'!C12+'10.8 Reg'!C12</f>
        <v>24.208903937300768</v>
      </c>
      <c r="D12" s="230" t="s">
        <v>123</v>
      </c>
      <c r="E12" s="230" t="s">
        <v>123</v>
      </c>
      <c r="F12" s="230">
        <f>'10.6 B Co'!F12+'10.7 Dept'!F12+'10.8 Reg'!F12</f>
        <v>19.481539576138374</v>
      </c>
      <c r="G12" s="230">
        <f>'10.6 B Co'!G12+'10.7 Dept'!G12+'10.8 Reg'!G12</f>
        <v>19.864337855872371</v>
      </c>
      <c r="H12" s="230">
        <f>'10.6 B Co'!H12+'10.7 Dept'!H12+'10.8 Reg'!H12</f>
        <v>21.655270398000003</v>
      </c>
      <c r="I12" s="230">
        <f>'10.6 B Co'!I12+'10.7 Dept'!I12+'10.8 Reg'!I12</f>
        <v>22.830736537</v>
      </c>
      <c r="J12" s="230">
        <f>'10.6 B Co'!J12+'10.7 Dept'!J12+'10.8 Reg'!J12</f>
        <v>23.14011</v>
      </c>
      <c r="K12" s="230">
        <f>'10.6 B Co'!K12+'10.7 Dept'!K12+'10.8 Reg'!K12</f>
        <v>24.134889999999999</v>
      </c>
      <c r="L12" s="230">
        <f>'10.6 B Co'!L12+'10.7 Dept'!L12+'10.8 Reg'!L12</f>
        <v>25.507996559689929</v>
      </c>
      <c r="M12" s="230">
        <f>'10.6 B Co'!M12+'10.7 Dept'!M12+'10.8 Reg'!M12</f>
        <v>26.204439999999998</v>
      </c>
      <c r="N12" s="230">
        <f>'10.6 B Co'!N12+'10.7 Dept'!N12+'10.8 Reg'!N12</f>
        <v>27.456370000002117</v>
      </c>
      <c r="O12" s="230">
        <f>'10.6 B Co'!O12+'10.7 Dept'!O12+'10.8 Reg'!O12</f>
        <v>28.098850000002209</v>
      </c>
      <c r="P12" s="230">
        <f>'10.6 B Co'!P12+'10.7 Dept'!P12+'10.8 Reg'!P12</f>
        <v>28.535130000002084</v>
      </c>
      <c r="Q12" s="230">
        <f>'10.6 B Co'!Q12+'10.7 Dept'!Q12+'10.8 Reg'!Q12</f>
        <v>29.159210000002108</v>
      </c>
      <c r="R12" s="230">
        <f>'10.6 B Co'!R12+'10.7 Dept'!R12+'10.8 Reg'!R12</f>
        <v>30.007432597050617</v>
      </c>
      <c r="S12" s="230">
        <f>'10.6 B Co'!S12+'10.7 Dept'!S12+'10.8 Reg'!S12</f>
        <v>30.953066471520728</v>
      </c>
      <c r="T12" s="230">
        <f>'10.6 B Co'!T12+'10.7 Dept'!T12+'10.8 Reg'!T12</f>
        <v>30.815165272620003</v>
      </c>
      <c r="U12" s="230">
        <f>'10.6 B Co'!U12+'10.7 Dept'!U12+'10.8 Reg'!U12</f>
        <v>30.36605742790999</v>
      </c>
    </row>
    <row r="13" spans="1:21">
      <c r="A13" s="229" t="s">
        <v>146</v>
      </c>
      <c r="B13" s="230">
        <f>'10.6 B Co'!B13+'10.7 Dept'!B13+'10.8 Reg'!B13</f>
        <v>25.398006271752571</v>
      </c>
      <c r="C13" s="230">
        <f>'10.6 B Co'!C13+'10.7 Dept'!C13+'10.8 Reg'!C13</f>
        <v>26.632843311375591</v>
      </c>
      <c r="D13" s="230">
        <f>'10.6 B Co'!D13+'10.7 Dept'!D13+'10.8 Reg'!D13</f>
        <v>27.842114223443954</v>
      </c>
      <c r="E13" s="230">
        <f>'10.6 B Co'!E13+'10.7 Dept'!E13+'10.8 Reg'!E13</f>
        <v>28.427056787990672</v>
      </c>
      <c r="F13" s="230">
        <f>'10.6 B Co'!F13+'10.7 Dept'!F13+'10.8 Reg'!F13</f>
        <v>29.502005139780504</v>
      </c>
      <c r="G13" s="230">
        <f>'10.6 B Co'!G13+'10.7 Dept'!G13+'10.8 Reg'!G13</f>
        <v>30.97647359382481</v>
      </c>
      <c r="H13" s="230">
        <f>'10.6 B Co'!H13+'10.7 Dept'!H13+'10.8 Reg'!H13</f>
        <v>32.983244265000003</v>
      </c>
      <c r="I13" s="230">
        <f>'10.6 B Co'!I13+'10.7 Dept'!I13+'10.8 Reg'!I13</f>
        <v>34.543251108</v>
      </c>
      <c r="J13" s="230">
        <f>'10.6 B Co'!J13+'10.7 Dept'!J13+'10.8 Reg'!J13</f>
        <v>36.621290000000002</v>
      </c>
      <c r="K13" s="230">
        <f>'10.6 B Co'!K13+'10.7 Dept'!K13+'10.8 Reg'!K13</f>
        <v>38.569279999999999</v>
      </c>
      <c r="L13" s="230">
        <f>'10.6 B Co'!L13+'10.7 Dept'!L13+'10.8 Reg'!L13</f>
        <v>40.704086392800001</v>
      </c>
      <c r="M13" s="230">
        <f>'10.6 B Co'!M13+'10.7 Dept'!M13+'10.8 Reg'!M13</f>
        <v>44.508589999999998</v>
      </c>
      <c r="N13" s="230">
        <f>'10.6 B Co'!N13+'10.7 Dept'!N13+'10.8 Reg'!N13</f>
        <v>48.035280000001158</v>
      </c>
      <c r="O13" s="230">
        <f>'10.6 B Co'!O13+'10.7 Dept'!O13+'10.8 Reg'!O13</f>
        <v>50.297260000000904</v>
      </c>
      <c r="P13" s="230">
        <f>'10.6 B Co'!P13+'10.7 Dept'!P13+'10.8 Reg'!P13</f>
        <v>51.736230000000724</v>
      </c>
      <c r="Q13" s="230">
        <f>'10.6 B Co'!Q13+'10.7 Dept'!Q13+'10.8 Reg'!Q13</f>
        <v>52.997760000000675</v>
      </c>
      <c r="R13" s="230">
        <f>'10.6 B Co'!R13+'10.7 Dept'!R13+'10.8 Reg'!R13</f>
        <v>54.896163298419488</v>
      </c>
      <c r="S13" s="230">
        <f>'10.6 B Co'!S13+'10.7 Dept'!S13+'10.8 Reg'!S13</f>
        <v>56.628388688890439</v>
      </c>
      <c r="T13" s="230">
        <f>'10.6 B Co'!T13+'10.7 Dept'!T13+'10.8 Reg'!T13</f>
        <v>58.975507946850001</v>
      </c>
      <c r="U13" s="230">
        <f>'10.6 B Co'!U13+'10.7 Dept'!U13+'10.8 Reg'!U13</f>
        <v>60.116026880089983</v>
      </c>
    </row>
    <row r="14" spans="1:21">
      <c r="A14" s="233" t="s">
        <v>147</v>
      </c>
      <c r="B14" s="230">
        <f>'10.6 B Co'!B14+'10.7 Dept'!B14+'10.8 Reg'!B14</f>
        <v>19.803127339139607</v>
      </c>
      <c r="C14" s="230">
        <f>'10.6 B Co'!C14+'10.7 Dept'!C14+'10.8 Reg'!C14</f>
        <v>20.412923408089252</v>
      </c>
      <c r="D14" s="230">
        <f>'10.6 B Co'!D14+'10.7 Dept'!D14+'10.8 Reg'!D14</f>
        <v>21.993429995896857</v>
      </c>
      <c r="E14" s="230">
        <f>'10.6 B Co'!E14+'10.7 Dept'!E14+'10.8 Reg'!E14</f>
        <v>22.703749414435222</v>
      </c>
      <c r="F14" s="230">
        <f>'10.6 B Co'!F14+'10.7 Dept'!F14+'10.8 Reg'!F14</f>
        <v>28.04753739242512</v>
      </c>
      <c r="G14" s="230">
        <f>'10.6 B Co'!G14+'10.7 Dept'!G14+'10.8 Reg'!G14</f>
        <v>28.97668227324759</v>
      </c>
      <c r="H14" s="230">
        <f>'10.6 B Co'!H14+'10.7 Dept'!H14+'10.8 Reg'!H14</f>
        <v>33.038925211522468</v>
      </c>
      <c r="I14" s="230">
        <f>'10.6 B Co'!I14+'10.7 Dept'!I14+'10.8 Reg'!I14</f>
        <v>34.901116161612201</v>
      </c>
      <c r="J14" s="230">
        <f>'10.6 B Co'!J14+'10.7 Dept'!J14+'10.8 Reg'!J14</f>
        <v>43.703954992999996</v>
      </c>
      <c r="K14" s="230">
        <f>'10.6 B Co'!K14+'10.7 Dept'!K14+'10.8 Reg'!K14</f>
        <v>47.726970000000009</v>
      </c>
      <c r="L14" s="230">
        <f>'10.6 B Co'!L14+'10.7 Dept'!L14+'10.8 Reg'!L14</f>
        <v>50.110309128000004</v>
      </c>
      <c r="M14" s="230">
        <f>'10.6 B Co'!M14+'10.7 Dept'!M14+'10.8 Reg'!M14</f>
        <v>53.42718</v>
      </c>
      <c r="N14" s="230">
        <f>'10.6 B Co'!N14+'10.7 Dept'!N14+'10.8 Reg'!N14</f>
        <v>55.473280000001807</v>
      </c>
      <c r="O14" s="230">
        <f>'10.6 B Co'!O14+'10.7 Dept'!O14+'10.8 Reg'!O14</f>
        <v>58.128980000001818</v>
      </c>
      <c r="P14" s="230">
        <f>'10.6 B Co'!P14+'10.7 Dept'!P14+'10.8 Reg'!P14</f>
        <v>59.955610000001805</v>
      </c>
      <c r="Q14" s="230">
        <f>'10.6 B Co'!Q14+'10.7 Dept'!Q14+'10.8 Reg'!Q14</f>
        <v>61.711290000001888</v>
      </c>
      <c r="R14" s="230">
        <f>'10.6 B Co'!R14+'10.7 Dept'!R14+'10.8 Reg'!R14</f>
        <v>63.691552790959918</v>
      </c>
      <c r="S14" s="230">
        <f>'10.6 B Co'!S14+'10.7 Dept'!S14+'10.8 Reg'!S14</f>
        <v>65.400338801449848</v>
      </c>
      <c r="T14" s="230">
        <f>'10.6 B Co'!T14+'10.7 Dept'!T14+'10.8 Reg'!T14</f>
        <v>67.118275400100003</v>
      </c>
      <c r="U14" s="230">
        <f>'10.6 B Co'!U14+'10.7 Dept'!U14+'10.8 Reg'!U14</f>
        <v>68.422297841600013</v>
      </c>
    </row>
    <row r="15" spans="1:21" s="218" customFormat="1">
      <c r="A15" s="216" t="s">
        <v>12</v>
      </c>
      <c r="B15" s="221">
        <f>'10.6 B Co'!B15+'10.7 Dept'!B15+'10.8 Reg'!B15</f>
        <v>96.94233006126926</v>
      </c>
      <c r="C15" s="221">
        <f>'10.6 B Co'!C15+'10.7 Dept'!C15+'10.8 Reg'!C15</f>
        <v>100.46390235945344</v>
      </c>
      <c r="D15" s="221">
        <f>'10.6 B Co'!D15+'10.7 Dept'!D15+'10.8 Reg'!D15</f>
        <v>104.2130833616589</v>
      </c>
      <c r="E15" s="221">
        <f>'10.6 B Co'!E15+'10.7 Dept'!E15+'10.8 Reg'!E15</f>
        <v>108.87431331829526</v>
      </c>
      <c r="F15" s="221">
        <f>'10.6 B Co'!F15+'10.7 Dept'!F15+'10.8 Reg'!F15</f>
        <v>109.94857939660065</v>
      </c>
      <c r="G15" s="221">
        <f>'10.6 B Co'!G15+'10.7 Dept'!G15+'10.8 Reg'!G15</f>
        <v>112.97203705516475</v>
      </c>
      <c r="H15" s="221">
        <f>'10.6 B Co'!H15+'10.7 Dept'!H15+'10.8 Reg'!H15</f>
        <v>120.505881852</v>
      </c>
      <c r="I15" s="221">
        <f>'10.6 B Co'!I15+'10.7 Dept'!I15+'10.8 Reg'!I15</f>
        <v>126.41956625600001</v>
      </c>
      <c r="J15" s="221">
        <f>'10.6 B Co'!J15+'10.7 Dept'!J15+'10.8 Reg'!J15</f>
        <v>137.72495000000001</v>
      </c>
      <c r="K15" s="221">
        <f>'10.6 B Co'!K15+'10.7 Dept'!K15+'10.8 Reg'!K15</f>
        <v>145.45617999999999</v>
      </c>
      <c r="L15" s="221">
        <f>'10.6 B Co'!L15+'10.7 Dept'!L15+'10.8 Reg'!L15</f>
        <v>153.35481017148001</v>
      </c>
      <c r="M15" s="221">
        <f>'10.6 B Co'!M15+'10.7 Dept'!M15+'10.8 Reg'!M15</f>
        <v>161.39749</v>
      </c>
      <c r="N15" s="221">
        <f>'10.6 B Co'!N15+'10.7 Dept'!N15+'10.8 Reg'!N15</f>
        <v>167.03262000000007</v>
      </c>
      <c r="O15" s="221">
        <f>'10.6 B Co'!O15+'10.7 Dept'!O15+'10.8 Reg'!O15</f>
        <v>172.04886999999979</v>
      </c>
      <c r="P15" s="221">
        <f>'10.6 B Co'!P15+'10.7 Dept'!P15+'10.8 Reg'!P15</f>
        <v>178.87630553616987</v>
      </c>
      <c r="Q15" s="221">
        <f>'10.6 B Co'!Q15+'10.7 Dept'!Q15+'10.8 Reg'!Q15</f>
        <v>185.50083724172967</v>
      </c>
      <c r="R15" s="221">
        <f>'10.6 B Co'!R15+'10.7 Dept'!R15+'10.8 Reg'!R15</f>
        <v>189.01692881594715</v>
      </c>
      <c r="S15" s="221">
        <f>'10.6 B Co'!S15+'10.7 Dept'!S15+'10.8 Reg'!S15</f>
        <v>192.24211438406007</v>
      </c>
      <c r="T15" s="221">
        <f>'10.6 B Co'!T15+'10.7 Dept'!T15+'10.8 Reg'!T15</f>
        <v>194.09130439861002</v>
      </c>
      <c r="U15" s="221">
        <f>'10.6 B Co'!U15+'10.7 Dept'!U15+'10.8 Reg'!U15</f>
        <v>197.45770407185029</v>
      </c>
    </row>
    <row r="16" spans="1:21">
      <c r="A16" s="229" t="s">
        <v>148</v>
      </c>
      <c r="B16" s="230"/>
      <c r="C16" s="231"/>
      <c r="D16" s="231">
        <f>'10.6 B Co'!D16+'10.7 Dept'!D16+'10.8 Reg'!D16</f>
        <v>63.081576818553749</v>
      </c>
      <c r="E16" s="231">
        <f>'10.6 B Co'!E16+'10.7 Dept'!E16+'10.8 Reg'!E16</f>
        <v>64.131013029998712</v>
      </c>
      <c r="F16" s="231">
        <f>'10.6 B Co'!F16+'10.7 Dept'!F16+'10.8 Reg'!F16</f>
        <v>65.272187277678356</v>
      </c>
      <c r="G16" s="231">
        <f>'10.6 B Co'!G16+'10.7 Dept'!G16+'10.8 Reg'!G16</f>
        <v>66.341595355597264</v>
      </c>
      <c r="H16" s="231">
        <f>'10.6 B Co'!H16+'10.7 Dept'!H16+'10.8 Reg'!H16</f>
        <v>69.462738172352445</v>
      </c>
      <c r="I16" s="231">
        <f>'10.6 B Co'!I16+'10.7 Dept'!I16+'10.8 Reg'!I16</f>
        <v>66.703582114</v>
      </c>
      <c r="J16" s="231">
        <f>'10.6 B Co'!J16+'10.7 Dept'!J16+'10.8 Reg'!J16</f>
        <v>75.80895000000001</v>
      </c>
      <c r="K16" s="231">
        <f>'10.6 B Co'!K16+'10.7 Dept'!K16+'10.8 Reg'!K16</f>
        <v>82.815730000000002</v>
      </c>
      <c r="L16" s="231">
        <f>'10.6 B Co'!L16+'10.7 Dept'!L16+'10.8 Reg'!L16</f>
        <v>88.378620674689998</v>
      </c>
      <c r="M16" s="231">
        <f>'10.6 B Co'!M16+'10.7 Dept'!M16+'10.8 Reg'!M16</f>
        <v>94.10293999999999</v>
      </c>
      <c r="N16" s="231">
        <f>'10.6 B Co'!N16+'10.7 Dept'!N16+'10.8 Reg'!N16</f>
        <v>98.505470000002575</v>
      </c>
      <c r="O16" s="231">
        <f>'10.6 B Co'!O16+'10.7 Dept'!O16+'10.8 Reg'!O16</f>
        <v>102.57859000000163</v>
      </c>
      <c r="P16" s="231">
        <f>'10.6 B Co'!P16+'10.7 Dept'!P16+'10.8 Reg'!P16</f>
        <v>108.63229553617192</v>
      </c>
      <c r="Q16" s="231">
        <f>'10.6 B Co'!Q16+'10.7 Dept'!Q16+'10.8 Reg'!Q16</f>
        <v>110.74494569769224</v>
      </c>
      <c r="R16" s="231">
        <f>'10.6 B Co'!R16+'10.7 Dept'!R16+'10.8 Reg'!R16</f>
        <v>113.46571255045002</v>
      </c>
      <c r="S16" s="231">
        <f>'10.6 B Co'!S16+'10.7 Dept'!S16+'10.8 Reg'!S16</f>
        <v>116.15183618532993</v>
      </c>
      <c r="T16" s="231">
        <f>'10.6 B Co'!T16+'10.7 Dept'!T16+'10.8 Reg'!T16</f>
        <v>119.62524126929</v>
      </c>
      <c r="U16" s="231">
        <f>'10.6 B Co'!U16+'10.7 Dept'!U16+'10.8 Reg'!U16</f>
        <v>125.66969613768001</v>
      </c>
    </row>
    <row r="17" spans="1:21" ht="14.4">
      <c r="A17" s="239" t="s">
        <v>251</v>
      </c>
      <c r="B17" s="230">
        <f>'10.6 B Co'!B17+'10.7 Dept'!B17+'10.8 Reg'!B17</f>
        <v>44.33217421263894</v>
      </c>
      <c r="C17" s="230">
        <f>'10.6 B Co'!C17+'10.7 Dept'!C17+'10.8 Reg'!C17</f>
        <v>46.710378881542546</v>
      </c>
      <c r="D17" s="230">
        <f>'10.6 B Co'!D17+'10.7 Dept'!D17+'10.8 Reg'!D17</f>
        <v>48.545935097509535</v>
      </c>
      <c r="E17" s="230">
        <f>'10.6 B Co'!E17+'10.7 Dept'!E17+'10.8 Reg'!E17</f>
        <v>48.913391922122734</v>
      </c>
      <c r="F17" s="230">
        <f>'10.6 B Co'!F17+'10.7 Dept'!F17+'10.8 Reg'!F17</f>
        <v>49.70630048745582</v>
      </c>
      <c r="G17" s="230">
        <f>'10.6 B Co'!G17+'10.7 Dept'!G17+'10.8 Reg'!G17</f>
        <v>48.56531130340376</v>
      </c>
      <c r="H17" s="230">
        <f>'10.6 B Co'!H17+'10.7 Dept'!H17+'10.8 Reg'!H17</f>
        <v>49.243019913352448</v>
      </c>
      <c r="I17" s="230">
        <f>'10.6 B Co'!I17+'10.7 Dept'!I17+'10.8 Reg'!I17</f>
        <v>51.465305767000004</v>
      </c>
      <c r="J17" s="230">
        <f>'10.6 B Co'!J17+'10.7 Dept'!J17+'10.8 Reg'!J17</f>
        <v>53.795529999999999</v>
      </c>
      <c r="K17" s="230">
        <f>'10.6 B Co'!K17+'10.7 Dept'!K17+'10.8 Reg'!K17</f>
        <v>57.165559999999999</v>
      </c>
      <c r="L17" s="230">
        <f>'10.6 B Co'!L17+'10.7 Dept'!L17+'10.8 Reg'!L17</f>
        <v>60.569290674690002</v>
      </c>
      <c r="M17" s="230">
        <f>'10.6 B Co'!M17+'10.7 Dept'!M17+'10.8 Reg'!M17</f>
        <v>62.422219999999996</v>
      </c>
      <c r="N17" s="230">
        <f>'10.6 B Co'!N17+'10.7 Dept'!N17+'10.8 Reg'!N17</f>
        <v>65.083900000001876</v>
      </c>
      <c r="O17" s="230">
        <f>'10.6 B Co'!O17+'10.7 Dept'!O17+'10.8 Reg'!O17</f>
        <v>70.247800000001078</v>
      </c>
      <c r="P17" s="230">
        <f>'10.6 B Co'!P17+'10.7 Dept'!P17+'10.8 Reg'!P17</f>
        <v>73.237788566101173</v>
      </c>
      <c r="Q17" s="230">
        <f>'10.6 B Co'!Q17+'10.7 Dept'!Q17+'10.8 Reg'!Q17</f>
        <v>69.541305248691302</v>
      </c>
      <c r="R17" s="230">
        <f>'10.6 B Co'!R17+'10.7 Dept'!R17+'10.8 Reg'!R17</f>
        <v>72.001554374510022</v>
      </c>
      <c r="S17" s="230">
        <f>'10.6 B Co'!S17+'10.7 Dept'!S17+'10.8 Reg'!S17</f>
        <v>75.750386092960014</v>
      </c>
      <c r="T17" s="230">
        <f>'10.6 B Co'!T17+'10.7 Dept'!T17+'10.8 Reg'!T17</f>
        <v>76.390353760860009</v>
      </c>
      <c r="U17" s="230">
        <f>'10.6 B Co'!U17+'10.7 Dept'!U17+'10.8 Reg'!U17</f>
        <v>79.716072637629992</v>
      </c>
    </row>
    <row r="18" spans="1:21">
      <c r="A18" s="243" t="s">
        <v>13</v>
      </c>
      <c r="B18" s="230"/>
      <c r="C18" s="231"/>
      <c r="D18" s="231">
        <f>'10.6 B Co'!D18+'10.7 Dept'!D18+'10.8 Reg'!D18</f>
        <v>14.535641721044215</v>
      </c>
      <c r="E18" s="231">
        <f>'10.6 B Co'!E18+'10.7 Dept'!E18+'10.8 Reg'!E18</f>
        <v>15.217621107875974</v>
      </c>
      <c r="F18" s="231">
        <f>'10.6 B Co'!F18+'10.7 Dept'!F18+'10.8 Reg'!F18</f>
        <v>15.56588679022253</v>
      </c>
      <c r="G18" s="231">
        <f>'10.6 B Co'!G18+'10.7 Dept'!G18+'10.8 Reg'!G18</f>
        <v>17.77628405219351</v>
      </c>
      <c r="H18" s="231">
        <f>'10.6 B Co'!H18+'10.7 Dept'!H18+'10.8 Reg'!H18</f>
        <v>20.219718259</v>
      </c>
      <c r="I18" s="231">
        <f>'10.6 B Co'!I18+'10.7 Dept'!I18+'10.8 Reg'!I18</f>
        <v>15.238276346999999</v>
      </c>
      <c r="J18" s="231">
        <f>'10.6 B Co'!J18+'10.7 Dept'!J18+'10.8 Reg'!J18</f>
        <v>22.01342</v>
      </c>
      <c r="K18" s="231">
        <f>'10.6 B Co'!K18+'10.7 Dept'!K18+'10.8 Reg'!K18</f>
        <v>25.650169999999999</v>
      </c>
      <c r="L18" s="231">
        <f>'10.6 B Co'!L18+'10.7 Dept'!L18+'10.8 Reg'!L18</f>
        <v>27.809329999999999</v>
      </c>
      <c r="M18" s="231">
        <f>'10.6 B Co'!M18+'10.7 Dept'!M18+'10.8 Reg'!M18</f>
        <v>31.680719999999997</v>
      </c>
      <c r="N18" s="231">
        <f>'10.6 B Co'!N18+'10.7 Dept'!N18+'10.8 Reg'!N18</f>
        <v>33.421570000000692</v>
      </c>
      <c r="O18" s="231">
        <f>'10.6 B Co'!O18+'10.7 Dept'!O18+'10.8 Reg'!O18</f>
        <v>32.330790000000547</v>
      </c>
      <c r="P18" s="231">
        <f>'10.6 B Co'!P18+'10.7 Dept'!P18+'10.8 Reg'!P18</f>
        <v>35.394506970070751</v>
      </c>
      <c r="Q18" s="231">
        <f>'10.6 B Co'!Q18+'10.7 Dept'!Q18+'10.8 Reg'!Q18</f>
        <v>41.20364044900095</v>
      </c>
      <c r="R18" s="231">
        <f>'10.6 B Co'!R18+'10.7 Dept'!R18+'10.8 Reg'!R18</f>
        <v>41.46415817594</v>
      </c>
      <c r="S18" s="231">
        <f>'10.6 B Co'!S18+'10.7 Dept'!S18+'10.8 Reg'!S18</f>
        <v>40.401450092369942</v>
      </c>
      <c r="T18" s="231">
        <f>'10.6 B Co'!T18+'10.7 Dept'!T18+'10.8 Reg'!T18</f>
        <v>43.234887508429999</v>
      </c>
      <c r="U18" s="231">
        <f>'10.6 B Co'!U18+'10.7 Dept'!U18+'10.8 Reg'!U18</f>
        <v>45.953623500049993</v>
      </c>
    </row>
    <row r="19" spans="1:21" s="242" customFormat="1" ht="14.4">
      <c r="A19" s="224" t="s">
        <v>253</v>
      </c>
      <c r="B19" s="230">
        <f>'10.6 B Co'!B19+'10.7 Dept'!B22+'10.8 Reg'!B21</f>
        <v>27.578027218247541</v>
      </c>
      <c r="C19" s="230">
        <f>'10.6 B Co'!C19+'10.7 Dept'!C22+'10.8 Reg'!C21</f>
        <v>28.72139484752811</v>
      </c>
      <c r="D19" s="230">
        <f>'10.6 B Co'!D19+'10.7 Dept'!D22+'10.8 Reg'!D21</f>
        <v>28.008186529269242</v>
      </c>
      <c r="E19" s="230">
        <f>'10.6 B Co'!E19+'10.7 Dept'!E22+'10.8 Reg'!E21</f>
        <v>29.488645906608415</v>
      </c>
      <c r="F19" s="230">
        <f>'10.6 B Co'!F19+'10.7 Dept'!F22+'10.8 Reg'!F21</f>
        <v>27.858906804596014</v>
      </c>
      <c r="G19" s="230">
        <f>'10.6 B Co'!G19+'10.7 Dept'!G22+'10.8 Reg'!G21</f>
        <v>28.598549899506526</v>
      </c>
      <c r="H19" s="230">
        <f>'10.6 B Co'!H19+'10.7 Dept'!H22+'10.8 Reg'!H21</f>
        <v>31.777647284730122</v>
      </c>
      <c r="I19" s="230">
        <f>'10.6 B Co'!I19+'10.7 Dept'!I22+'10.8 Reg'!I21</f>
        <v>33.300024528897502</v>
      </c>
      <c r="J19" s="230">
        <f>'10.6 B Co'!J19+'10.7 Dept'!J22+'10.8 Reg'!J21</f>
        <v>44.214087999999997</v>
      </c>
      <c r="K19" s="230">
        <f>'10.6 B Co'!K19+'10.7 Dept'!K22+'10.8 Reg'!K21</f>
        <v>45.435479999999998</v>
      </c>
      <c r="L19" s="230">
        <f>'10.6 B Co'!L19+'10.7 Dept'!L22+'10.8 Reg'!L21</f>
        <v>46.896153879209997</v>
      </c>
      <c r="M19" s="230">
        <f>'10.6 B Co'!M19+'10.7 Dept'!M22+'10.8 Reg'!M21</f>
        <v>47.700159999999997</v>
      </c>
      <c r="N19" s="230">
        <f>'10.6 B Co'!N19+'10.7 Dept'!N22+'10.8 Reg'!N21</f>
        <v>48.211430000001307</v>
      </c>
      <c r="O19" s="230">
        <f>'10.6 B Co'!O19+'10.7 Dept'!O22+'10.8 Reg'!O21</f>
        <v>48.729480000001409</v>
      </c>
      <c r="P19" s="230">
        <f>'10.6 B Co'!P19+'10.7 Dept'!P22+'10.8 Reg'!P21</f>
        <v>49.429650000001381</v>
      </c>
      <c r="Q19" s="230">
        <f>'10.6 B Co'!Q19+'10.7 Dept'!Q22+'10.8 Reg'!Q21</f>
        <v>52.572394751311286</v>
      </c>
      <c r="R19" s="230">
        <f>'10.6 B Co'!R19+'10.7 Dept'!R22+'10.8 Reg'!R21</f>
        <v>52.388911711009648</v>
      </c>
      <c r="S19" s="230">
        <f>'10.6 B Co'!S19+'10.7 Dept'!S22+'10.8 Reg'!S21</f>
        <v>52.01508742663011</v>
      </c>
      <c r="T19" s="230">
        <f>'10.6 B Co'!T19+'10.7 Dept'!T22+'10.8 Reg'!T21</f>
        <v>49.250965100460007</v>
      </c>
      <c r="U19" s="230">
        <f>'10.6 B Co'!U19+'10.7 Dept'!U22+'10.8 Reg'!U21</f>
        <v>44.808816722539994</v>
      </c>
    </row>
    <row r="20" spans="1:21" s="242" customFormat="1">
      <c r="A20" s="243" t="s">
        <v>130</v>
      </c>
      <c r="B20" s="230">
        <f>'10.6 B Co'!B20+'10.7 Dept'!B23+'10.8 Reg'!B22</f>
        <v>19.300045582256153</v>
      </c>
      <c r="C20" s="230">
        <f>'10.6 B Co'!C20+'10.7 Dept'!C23+'10.8 Reg'!C22</f>
        <v>19.665923223625938</v>
      </c>
      <c r="D20" s="230">
        <f>'10.6 B Co'!D20+'10.7 Dept'!D23+'10.8 Reg'!D22</f>
        <v>20.805045721929943</v>
      </c>
      <c r="E20" s="230">
        <f>'10.6 B Co'!E20+'10.7 Dept'!E23+'10.8 Reg'!E22</f>
        <v>21.939441119550516</v>
      </c>
      <c r="F20" s="230">
        <f>'10.6 B Co'!F20+'10.7 Dept'!F23+'10.8 Reg'!F22</f>
        <v>21.851171520092016</v>
      </c>
      <c r="G20" s="230">
        <f>'10.6 B Co'!G20+'10.7 Dept'!G23+'10.8 Reg'!G22</f>
        <v>24.295157490072523</v>
      </c>
      <c r="H20" s="230">
        <f>'10.6 B Co'!H20+'10.7 Dept'!H23+'10.8 Reg'!H22</f>
        <v>26.71749488</v>
      </c>
      <c r="I20" s="230">
        <f>'10.6 B Co'!I20+'10.7 Dept'!I23+'10.8 Reg'!I22</f>
        <v>26.642432719000002</v>
      </c>
      <c r="J20" s="230">
        <f>'10.6 B Co'!J20+'10.7 Dept'!J23+'10.8 Reg'!J22</f>
        <v>36.212538000000002</v>
      </c>
      <c r="K20" s="230">
        <f>'10.6 B Co'!K20+'10.7 Dept'!K23+'10.8 Reg'!K22</f>
        <v>36.69059</v>
      </c>
      <c r="L20" s="230">
        <f>'10.6 B Co'!L20+'10.7 Dept'!L23+'10.8 Reg'!L22</f>
        <v>37.976086211390005</v>
      </c>
      <c r="M20" s="230">
        <f>'10.6 B Co'!M20+'10.7 Dept'!M23+'10.8 Reg'!M22</f>
        <v>38.930070000000001</v>
      </c>
      <c r="N20" s="230">
        <f>'10.6 B Co'!N20+'10.7 Dept'!N23+'10.8 Reg'!N22</f>
        <v>39.680360000001954</v>
      </c>
      <c r="O20" s="230">
        <f>'10.6 B Co'!O20+'10.7 Dept'!O23+'10.8 Reg'!O22</f>
        <v>40.535250000001938</v>
      </c>
      <c r="P20" s="230">
        <f>'10.6 B Co'!P20+'10.7 Dept'!P23+'10.8 Reg'!P22</f>
        <v>40.864960000002007</v>
      </c>
      <c r="Q20" s="230">
        <f>'10.6 B Co'!Q20+'10.7 Dept'!Q23+'10.8 Reg'!Q22</f>
        <v>40.966980000001946</v>
      </c>
      <c r="R20" s="230">
        <f>'10.6 B Co'!R20+'10.7 Dept'!R23+'10.8 Reg'!R22</f>
        <v>41.172757646909986</v>
      </c>
      <c r="S20" s="230">
        <f>'10.6 B Co'!S20+'10.7 Dept'!S23+'10.8 Reg'!S22</f>
        <v>41.349667063399991</v>
      </c>
      <c r="T20" s="230">
        <f>'10.6 B Co'!T20+'10.7 Dept'!T23+'10.8 Reg'!T22</f>
        <v>39.994584929600002</v>
      </c>
      <c r="U20" s="230">
        <f>'10.6 B Co'!U20+'10.7 Dept'!U23+'10.8 Reg'!U22</f>
        <v>36.539599633969999</v>
      </c>
    </row>
    <row r="21" spans="1:21" s="242" customFormat="1" ht="14.4">
      <c r="A21" s="246" t="s">
        <v>256</v>
      </c>
      <c r="B21" s="247" t="s">
        <v>48</v>
      </c>
      <c r="C21" s="247" t="s">
        <v>48</v>
      </c>
      <c r="D21" s="247" t="s">
        <v>48</v>
      </c>
      <c r="E21" s="247" t="s">
        <v>48</v>
      </c>
      <c r="F21" s="247" t="s">
        <v>48</v>
      </c>
      <c r="G21" s="247" t="s">
        <v>48</v>
      </c>
      <c r="H21" s="247" t="s">
        <v>48</v>
      </c>
      <c r="I21" s="247" t="s">
        <v>48</v>
      </c>
      <c r="J21" s="245">
        <f>'10.6 B Co'!J21+'10.7 Dept'!J24+'10.8 Reg'!J23</f>
        <v>5.1965269999999997</v>
      </c>
      <c r="K21" s="245">
        <f>'10.6 B Co'!K21+'10.7 Dept'!K24+'10.8 Reg'!K23</f>
        <v>5.0956200000000003</v>
      </c>
      <c r="L21" s="245">
        <f>'10.6 B Co'!L21+'10.7 Dept'!L24+'10.8 Reg'!L23</f>
        <v>5.1299191943799984</v>
      </c>
      <c r="M21" s="245">
        <f>'10.6 B Co'!M21+'10.7 Dept'!M24+'10.8 Reg'!M23</f>
        <v>5.0283199999999999</v>
      </c>
      <c r="N21" s="245">
        <f>'10.6 B Co'!N21+'10.7 Dept'!N24+'10.8 Reg'!N23</f>
        <v>4.768680000000022</v>
      </c>
      <c r="O21" s="245">
        <f>'10.6 B Co'!O21+'10.7 Dept'!O24+'10.8 Reg'!O23</f>
        <v>4.421699999999861</v>
      </c>
      <c r="P21" s="245">
        <f>'10.6 B Co'!P21+'10.7 Dept'!P24+'10.8 Reg'!P23</f>
        <v>4.7388799999999671</v>
      </c>
      <c r="Q21" s="245">
        <f>'10.6 B Co'!Q21+'10.7 Dept'!Q24+'10.8 Reg'!Q23</f>
        <v>7.7667347513097527</v>
      </c>
      <c r="R21" s="245">
        <f>'10.6 B Co'!R21+'10.7 Dept'!R24+'10.8 Reg'!R23</f>
        <v>7.5166604544100242</v>
      </c>
      <c r="S21" s="245">
        <f>'10.6 B Co'!S21+'10.7 Dept'!S24+'10.8 Reg'!S23</f>
        <v>6.9547714376400114</v>
      </c>
      <c r="T21" s="245">
        <f>'10.6 B Co'!T21+'10.7 Dept'!T24+'10.8 Reg'!T23</f>
        <v>6.7445795096600003</v>
      </c>
      <c r="U21" s="245">
        <f>'10.6 B Co'!U21+'10.7 Dept'!U24+'10.8 Reg'!U23</f>
        <v>6.6556683697400052</v>
      </c>
    </row>
    <row r="22" spans="1:21" s="218" customFormat="1">
      <c r="A22" s="216" t="s">
        <v>14</v>
      </c>
      <c r="B22" s="221">
        <f>B15-B11</f>
        <v>24.925414318316598</v>
      </c>
      <c r="C22" s="221">
        <f t="shared" ref="C22:P22" si="9">C15-C11</f>
        <v>26.114516652768401</v>
      </c>
      <c r="D22" s="221">
        <f t="shared" si="9"/>
        <v>26.682310439275298</v>
      </c>
      <c r="E22" s="221">
        <f t="shared" si="9"/>
        <v>28.849356238774661</v>
      </c>
      <c r="F22" s="221">
        <f t="shared" si="9"/>
        <v>29.598142500719462</v>
      </c>
      <c r="G22" s="221">
        <f t="shared" si="9"/>
        <v>29.743723557381429</v>
      </c>
      <c r="H22" s="221">
        <f t="shared" si="9"/>
        <v>29.199868661623555</v>
      </c>
      <c r="I22" s="221">
        <f t="shared" si="9"/>
        <v>30.736323494387804</v>
      </c>
      <c r="J22" s="221">
        <f t="shared" si="9"/>
        <v>30.180015006999994</v>
      </c>
      <c r="K22" s="221">
        <f t="shared" si="9"/>
        <v>30.762339999999995</v>
      </c>
      <c r="L22" s="221">
        <f t="shared" si="9"/>
        <v>32.964927366040286</v>
      </c>
      <c r="M22" s="221">
        <f t="shared" si="9"/>
        <v>32.984040000000022</v>
      </c>
      <c r="N22" s="221">
        <f t="shared" si="9"/>
        <v>31.615829999999733</v>
      </c>
      <c r="O22" s="221">
        <f t="shared" si="9"/>
        <v>30.627479999998968</v>
      </c>
      <c r="P22" s="221">
        <f t="shared" si="9"/>
        <v>34.004215536169426</v>
      </c>
      <c r="Q22" s="221">
        <f>Q15-Q11</f>
        <v>36.815560448998724</v>
      </c>
      <c r="R22" s="221">
        <f>R15-R11</f>
        <v>35.482049576467517</v>
      </c>
      <c r="S22" s="221">
        <f t="shared" ref="S22:U22" si="10">S15-S11</f>
        <v>34.001684540662865</v>
      </c>
      <c r="T22" s="221">
        <f t="shared" si="10"/>
        <v>31.910975631370036</v>
      </c>
      <c r="U22" s="221">
        <f t="shared" si="10"/>
        <v>33.314672657140278</v>
      </c>
    </row>
    <row r="23" spans="1:21">
      <c r="A23" s="250" t="s">
        <v>15</v>
      </c>
      <c r="B23" s="230">
        <f>'10.6 B Co'!B23+'10.7 Dept'!B26+'10.8 Reg'!B25</f>
        <v>6.7992261687885032</v>
      </c>
      <c r="C23" s="230">
        <f>'10.6 B Co'!C23+'10.7 Dept'!C26+'10.8 Reg'!C25</f>
        <v>6.0369810826014509</v>
      </c>
      <c r="D23" s="230">
        <f>'10.6 B Co'!D23+'10.7 Dept'!D26+'10.8 Reg'!D25</f>
        <v>5.0218254628260066</v>
      </c>
      <c r="E23" s="230">
        <f>'10.6 B Co'!E23+'10.7 Dept'!E26+'10.8 Reg'!E25</f>
        <v>4.601707824268372</v>
      </c>
      <c r="F23" s="230">
        <f>'10.6 B Co'!F23+'10.7 Dept'!F26+'10.8 Reg'!F25</f>
        <v>4.4746008499771577</v>
      </c>
      <c r="G23" s="230">
        <f>'10.6 B Co'!G23+'10.7 Dept'!G26+'10.8 Reg'!G25</f>
        <v>4.5968888844592826</v>
      </c>
      <c r="H23" s="230">
        <f>'10.6 B Co'!H23+'10.7 Dept'!H26+'10.8 Reg'!H25</f>
        <v>4.1065834345760113</v>
      </c>
      <c r="I23" s="230">
        <f>'10.6 B Co'!I23+'10.7 Dept'!I26+'10.8 Reg'!I25</f>
        <v>3.8703643419999998</v>
      </c>
      <c r="J23" s="230">
        <f>'10.6 B Co'!J23+'10.7 Dept'!J26+'10.8 Reg'!J25</f>
        <v>3.6822399999999997</v>
      </c>
      <c r="K23" s="230">
        <f>'10.6 B Co'!K23+'10.7 Dept'!K26+'10.8 Reg'!K25</f>
        <v>3.56013</v>
      </c>
      <c r="L23" s="230">
        <f>'10.6 B Co'!L23+'10.7 Dept'!L26+'10.8 Reg'!L25</f>
        <v>3.8422862566500018</v>
      </c>
      <c r="M23" s="230">
        <f>'10.6 B Co'!M23+'10.7 Dept'!M26+'10.8 Reg'!M25</f>
        <v>4.1705099999999993</v>
      </c>
      <c r="N23" s="230">
        <f>'10.6 B Co'!N23+'10.7 Dept'!N26+'10.8 Reg'!N25</f>
        <v>4.5914599999997554</v>
      </c>
      <c r="O23" s="230">
        <f>'10.6 B Co'!O23+'10.7 Dept'!O26+'10.8 Reg'!O25</f>
        <v>4.0919999999997572</v>
      </c>
      <c r="P23" s="230">
        <f>'10.6 B Co'!P23+'10.7 Dept'!P26+'10.8 Reg'!P25</f>
        <v>3.9066199999997528</v>
      </c>
      <c r="Q23" s="230">
        <f>'10.6 B Co'!Q23+'10.7 Dept'!Q26+'10.8 Reg'!Q25</f>
        <v>4.2660899999997612</v>
      </c>
      <c r="R23" s="230">
        <f>'10.6 B Co'!R23+'10.7 Dept'!R26+'10.8 Reg'!R25</f>
        <v>4.4936385451200103</v>
      </c>
      <c r="S23" s="230">
        <f>'10.6 B Co'!S23+'10.7 Dept'!S26+'10.8 Reg'!S25</f>
        <v>4.5450033076299956</v>
      </c>
      <c r="T23" s="230">
        <f>'10.6 B Co'!T23+'10.7 Dept'!T26+'10.8 Reg'!T25</f>
        <v>4.7224362763799999</v>
      </c>
      <c r="U23" s="230">
        <f>'10.6 B Co'!U23+'10.7 Dept'!U26+'10.8 Reg'!U25</f>
        <v>5.5513674859100028</v>
      </c>
    </row>
    <row r="24" spans="1:21" s="218" customFormat="1">
      <c r="A24" s="219" t="s">
        <v>16</v>
      </c>
      <c r="B24" s="223">
        <f>B22-B23</f>
        <v>18.126188149528094</v>
      </c>
      <c r="C24" s="223">
        <f t="shared" ref="C24:P24" si="11">C22-C23</f>
        <v>20.077535570166951</v>
      </c>
      <c r="D24" s="223">
        <f t="shared" si="11"/>
        <v>21.66048497644929</v>
      </c>
      <c r="E24" s="223">
        <f t="shared" si="11"/>
        <v>24.247648414506287</v>
      </c>
      <c r="F24" s="223">
        <f t="shared" si="11"/>
        <v>25.123541650742304</v>
      </c>
      <c r="G24" s="223">
        <f t="shared" si="11"/>
        <v>25.146834672922147</v>
      </c>
      <c r="H24" s="223">
        <f t="shared" si="11"/>
        <v>25.093285227047545</v>
      </c>
      <c r="I24" s="223">
        <f t="shared" si="11"/>
        <v>26.865959152387806</v>
      </c>
      <c r="J24" s="223">
        <f t="shared" si="11"/>
        <v>26.497775006999994</v>
      </c>
      <c r="K24" s="223">
        <f t="shared" si="11"/>
        <v>27.202209999999994</v>
      </c>
      <c r="L24" s="223">
        <f t="shared" si="11"/>
        <v>29.122641109390283</v>
      </c>
      <c r="M24" s="223">
        <f t="shared" si="11"/>
        <v>28.813530000000021</v>
      </c>
      <c r="N24" s="223">
        <f t="shared" si="11"/>
        <v>27.024369999999976</v>
      </c>
      <c r="O24" s="223">
        <f t="shared" si="11"/>
        <v>26.535479999999211</v>
      </c>
      <c r="P24" s="223">
        <f t="shared" si="11"/>
        <v>30.097595536169674</v>
      </c>
      <c r="Q24" s="223">
        <f>Q22-Q23</f>
        <v>32.54947044899896</v>
      </c>
      <c r="R24" s="223">
        <f>R22-R23</f>
        <v>30.988411031347507</v>
      </c>
      <c r="S24" s="223">
        <f t="shared" ref="S24:U24" si="12">S22-S23</f>
        <v>29.456681233032867</v>
      </c>
      <c r="T24" s="223">
        <f t="shared" si="12"/>
        <v>27.188539354990034</v>
      </c>
      <c r="U24" s="223">
        <f t="shared" si="12"/>
        <v>27.763305171230275</v>
      </c>
    </row>
    <row r="25" spans="1:21">
      <c r="A25" s="251" t="s">
        <v>190</v>
      </c>
      <c r="B25" s="252">
        <f>B24-B36</f>
        <v>6.0217361808777099</v>
      </c>
      <c r="C25" s="252">
        <f t="shared" ref="C25:P25" si="13">C24-C36</f>
        <v>6.9364302843021761</v>
      </c>
      <c r="D25" s="252">
        <f t="shared" si="13"/>
        <v>9.1868494099761833</v>
      </c>
      <c r="E25" s="252">
        <f t="shared" si="13"/>
        <v>10.978452572650799</v>
      </c>
      <c r="F25" s="252">
        <f t="shared" si="13"/>
        <v>12.971441438803108</v>
      </c>
      <c r="G25" s="252">
        <f t="shared" si="13"/>
        <v>12.822912359680618</v>
      </c>
      <c r="H25" s="252">
        <f t="shared" si="13"/>
        <v>12.800547039047544</v>
      </c>
      <c r="I25" s="252">
        <f t="shared" si="13"/>
        <v>16.032897971387804</v>
      </c>
      <c r="J25" s="252">
        <f t="shared" si="13"/>
        <v>15.325632850916195</v>
      </c>
      <c r="K25" s="252">
        <f t="shared" si="13"/>
        <v>14.817239999999993</v>
      </c>
      <c r="L25" s="252">
        <f t="shared" si="13"/>
        <v>16.726258512940284</v>
      </c>
      <c r="M25" s="252">
        <f t="shared" si="13"/>
        <v>17.657870000000024</v>
      </c>
      <c r="N25" s="252">
        <f t="shared" si="13"/>
        <v>15.444539999998744</v>
      </c>
      <c r="O25" s="252">
        <f t="shared" si="13"/>
        <v>14.491489999998002</v>
      </c>
      <c r="P25" s="252">
        <f t="shared" si="13"/>
        <v>18.088335536168383</v>
      </c>
      <c r="Q25" s="252">
        <f>Q24-Q36</f>
        <v>20.115840448997684</v>
      </c>
      <c r="R25" s="252">
        <f>R24-R36</f>
        <v>17.92264110943751</v>
      </c>
      <c r="S25" s="252">
        <f t="shared" ref="S25:U25" si="14">S24-S36</f>
        <v>16.654347214552864</v>
      </c>
      <c r="T25" s="252">
        <f t="shared" si="14"/>
        <v>14.410480552430034</v>
      </c>
      <c r="U25" s="252">
        <f t="shared" si="14"/>
        <v>13.82269927659028</v>
      </c>
    </row>
    <row r="26" spans="1:21">
      <c r="A26" s="229" t="s">
        <v>17</v>
      </c>
      <c r="B26" s="225">
        <f>'10.6 B Co'!B26+'10.7 Dept'!B29+'10.8 Reg'!B28</f>
        <v>42.990622860949728</v>
      </c>
      <c r="C26" s="225">
        <f>'10.6 B Co'!C26+'10.7 Dept'!C29+'10.8 Reg'!C28</f>
        <v>42.975377959225987</v>
      </c>
      <c r="D26" s="225">
        <f>'10.6 B Co'!D26+'10.7 Dept'!D29+'10.8 Reg'!D28</f>
        <v>44.715586832388404</v>
      </c>
      <c r="E26" s="225">
        <f>'10.6 B Co'!E26+'10.7 Dept'!E29+'10.8 Reg'!E28</f>
        <v>47.420133066170983</v>
      </c>
      <c r="F26" s="225">
        <f>'10.6 B Co'!F26+'10.7 Dept'!F29+'10.8 Reg'!F28</f>
        <v>48.947105731442768</v>
      </c>
      <c r="G26" s="225">
        <f>'10.6 B Co'!G26+'10.7 Dept'!G29+'10.8 Reg'!G28</f>
        <v>50.626316051100972</v>
      </c>
      <c r="H26" s="225">
        <f>'10.6 B Co'!H26+'10.7 Dept'!H29+'10.8 Reg'!H28</f>
        <v>49.93845891604753</v>
      </c>
      <c r="I26" s="225">
        <f>'10.6 B Co'!I26+'10.7 Dept'!I29+'10.8 Reg'!I28</f>
        <v>51.634566207387792</v>
      </c>
      <c r="J26" s="225">
        <f>'10.6 B Co'!J26+'10.7 Dept'!J29+'10.8 Reg'!J28</f>
        <v>55.783849010185897</v>
      </c>
      <c r="K26" s="225">
        <f>'10.6 B Co'!K26+'10.7 Dept'!K29+'10.8 Reg'!K28</f>
        <v>59.522769999999994</v>
      </c>
      <c r="L26" s="225">
        <f>'10.6 B Co'!L26+'10.7 Dept'!L29+'10.8 Reg'!L28</f>
        <v>63.334330423519987</v>
      </c>
      <c r="M26" s="225">
        <f>'10.6 B Co'!M26+'10.7 Dept'!M29+'10.8 Reg'!M28</f>
        <v>68.005250000000004</v>
      </c>
      <c r="N26" s="225">
        <f>'10.6 B Co'!N26+'10.7 Dept'!N29+'10.8 Reg'!N28</f>
        <v>66.814790000002318</v>
      </c>
      <c r="O26" s="225">
        <f>'10.6 B Co'!O26+'10.7 Dept'!O29+'10.8 Reg'!O28</f>
        <v>68.719980000002209</v>
      </c>
      <c r="P26" s="225">
        <f>'10.6 B Co'!P26+'10.7 Dept'!P29+'10.8 Reg'!P28</f>
        <v>64.037050000002822</v>
      </c>
      <c r="Q26" s="225">
        <f>'10.6 B Co'!Q26+'10.7 Dept'!Q29+'10.8 Reg'!Q28</f>
        <v>66.43322259545242</v>
      </c>
      <c r="R26" s="225">
        <f>'10.6 B Co'!R26+'10.7 Dept'!R29+'10.8 Reg'!R28</f>
        <v>68.345099921911228</v>
      </c>
      <c r="S26" s="225">
        <f>'10.6 B Co'!S26+'10.7 Dept'!S29+'10.8 Reg'!S28</f>
        <v>71.516804018480002</v>
      </c>
      <c r="T26" s="225">
        <f>'10.6 B Co'!T26+'10.7 Dept'!T29+'10.8 Reg'!T28</f>
        <v>66.924969263990008</v>
      </c>
      <c r="U26" s="225">
        <f>'10.6 B Co'!U26+'10.7 Dept'!U29+'10.8 Reg'!U28</f>
        <v>64.506706476600002</v>
      </c>
    </row>
    <row r="27" spans="1:21" s="218" customFormat="1">
      <c r="A27" s="216" t="s">
        <v>111</v>
      </c>
      <c r="B27" s="228">
        <f>B26-B36</f>
        <v>30.886170892299344</v>
      </c>
      <c r="C27" s="228">
        <f t="shared" ref="C27:P27" si="15">C26-C36</f>
        <v>29.834272673361212</v>
      </c>
      <c r="D27" s="228">
        <f t="shared" si="15"/>
        <v>32.241951265915297</v>
      </c>
      <c r="E27" s="228">
        <f t="shared" si="15"/>
        <v>34.150937224315498</v>
      </c>
      <c r="F27" s="228">
        <f t="shared" si="15"/>
        <v>36.795005519503576</v>
      </c>
      <c r="G27" s="228">
        <f t="shared" si="15"/>
        <v>38.302393737859447</v>
      </c>
      <c r="H27" s="228">
        <f t="shared" si="15"/>
        <v>37.645720728047529</v>
      </c>
      <c r="I27" s="228">
        <f t="shared" si="15"/>
        <v>40.801505026387794</v>
      </c>
      <c r="J27" s="228">
        <f t="shared" si="15"/>
        <v>44.611706854102096</v>
      </c>
      <c r="K27" s="228">
        <f t="shared" si="15"/>
        <v>47.137799999999991</v>
      </c>
      <c r="L27" s="228">
        <f t="shared" si="15"/>
        <v>50.937947827069991</v>
      </c>
      <c r="M27" s="228">
        <f t="shared" si="15"/>
        <v>56.849590000000006</v>
      </c>
      <c r="N27" s="228">
        <f t="shared" si="15"/>
        <v>55.234960000001088</v>
      </c>
      <c r="O27" s="228">
        <f t="shared" si="15"/>
        <v>56.675990000001001</v>
      </c>
      <c r="P27" s="228">
        <f t="shared" si="15"/>
        <v>52.027790000001531</v>
      </c>
      <c r="Q27" s="228">
        <f>Q26-Q36</f>
        <v>53.999592595451148</v>
      </c>
      <c r="R27" s="228">
        <f>R26-R36</f>
        <v>55.279330000001231</v>
      </c>
      <c r="S27" s="228">
        <f t="shared" ref="S27:U27" si="16">S26-S36</f>
        <v>58.714469999999999</v>
      </c>
      <c r="T27" s="228">
        <f t="shared" si="16"/>
        <v>54.146910461430011</v>
      </c>
      <c r="U27" s="228">
        <f t="shared" si="16"/>
        <v>50.566100581960008</v>
      </c>
    </row>
    <row r="28" spans="1:21">
      <c r="A28" s="229" t="s">
        <v>150</v>
      </c>
      <c r="B28" s="230">
        <f>'10.6 B Co'!B28+'10.7 Dept'!B31+'10.8 Reg'!B30</f>
        <v>7.1803487118820293</v>
      </c>
      <c r="C28" s="230">
        <f>'10.6 B Co'!C28+'10.7 Dept'!C31+'10.8 Reg'!C30</f>
        <v>7.043144596368359</v>
      </c>
      <c r="D28" s="230">
        <f>'10.6 B Co'!D28+'10.7 Dept'!D31+'10.8 Reg'!D30</f>
        <v>6.97220424234182</v>
      </c>
      <c r="E28" s="230">
        <f>'10.6 B Co'!E28+'10.7 Dept'!E31+'10.8 Reg'!E30</f>
        <v>7.4097136921007287</v>
      </c>
      <c r="F28" s="230">
        <f>'10.6 B Co'!F28+'10.7 Dept'!F31+'10.8 Reg'!F30</f>
        <v>7.7406555323291002</v>
      </c>
      <c r="G28" s="230">
        <f>'10.6 B Co'!G28+'10.7 Dept'!G31+'10.8 Reg'!G30</f>
        <v>8.0921337422231989</v>
      </c>
      <c r="H28" s="230">
        <f>'10.6 B Co'!H28+'10.7 Dept'!H31+'10.8 Reg'!H30</f>
        <v>8.5657233830475263</v>
      </c>
      <c r="I28" s="230">
        <f>'10.6 B Co'!I28+'10.7 Dept'!I31+'10.8 Reg'!I30</f>
        <v>9.1142188243878</v>
      </c>
      <c r="J28" s="230">
        <f>'10.6 B Co'!J28+'10.7 Dept'!J31+'10.8 Reg'!J30</f>
        <v>9.8450850070000016</v>
      </c>
      <c r="K28" s="230">
        <f>'10.6 B Co'!K28+'10.7 Dept'!K31+'10.8 Reg'!K30</f>
        <v>10.335397908316001</v>
      </c>
      <c r="L28" s="230">
        <f>'10.6 B Co'!L28+'10.7 Dept'!L31+'10.8 Reg'!L30</f>
        <v>11.363323979739999</v>
      </c>
      <c r="M28" s="230">
        <f>'10.6 B Co'!M28+'10.7 Dept'!M31+'10.8 Reg'!M30</f>
        <v>12.972380000000001</v>
      </c>
      <c r="N28" s="230">
        <f>'10.6 B Co'!N28+'10.7 Dept'!N31+'10.8 Reg'!N30</f>
        <v>13.081439999999972</v>
      </c>
      <c r="O28" s="230">
        <f>'10.6 B Co'!O28+'10.7 Dept'!O31+'10.8 Reg'!O30</f>
        <v>13.849699999999951</v>
      </c>
      <c r="P28" s="230">
        <f>'10.6 B Co'!P28+'10.7 Dept'!P31+'10.8 Reg'!P30</f>
        <v>12.595649999999948</v>
      </c>
      <c r="Q28" s="230">
        <f>'10.6 B Co'!Q28+'10.7 Dept'!Q31+'10.8 Reg'!Q30</f>
        <v>12.789139999999945</v>
      </c>
      <c r="R28" s="230">
        <f>'10.6 B Co'!R28+'10.7 Dept'!R31+'10.8 Reg'!R30</f>
        <v>13.167289999999944</v>
      </c>
      <c r="S28" s="230">
        <f>'10.6 B Co'!S28+'10.7 Dept'!S31+'10.8 Reg'!S30</f>
        <v>13.717654223450008</v>
      </c>
      <c r="T28" s="230">
        <f>'10.6 B Co'!T28+'10.7 Dept'!T31+'10.8 Reg'!T30</f>
        <v>13.525371364129999</v>
      </c>
      <c r="U28" s="230">
        <f>'10.6 B Co'!U28+'10.7 Dept'!U31+'10.8 Reg'!U30</f>
        <v>12.83407447063</v>
      </c>
    </row>
    <row r="29" spans="1:21">
      <c r="A29" s="251" t="s">
        <v>151</v>
      </c>
      <c r="B29" s="234">
        <f>'10.6 B Co'!B29+'10.7 Dept'!B32+'10.8 Reg'!B31</f>
        <v>20.412923408089252</v>
      </c>
      <c r="C29" s="234">
        <f>'10.6 B Co'!C29+'10.7 Dept'!C32+'10.8 Reg'!C31</f>
        <v>20.778801049459034</v>
      </c>
      <c r="D29" s="234">
        <f>'10.6 B Co'!D29+'10.7 Dept'!D32+'10.8 Reg'!D31</f>
        <v>22.628240468238008</v>
      </c>
      <c r="E29" s="234">
        <f>'10.6 B Co'!E29+'10.7 Dept'!E32+'10.8 Reg'!E31</f>
        <v>24.21561301354205</v>
      </c>
      <c r="F29" s="234">
        <f>'10.6 B Co'!F29+'10.7 Dept'!F32+'10.8 Reg'!F31</f>
        <v>26.957471259372184</v>
      </c>
      <c r="G29" s="234">
        <f>'10.6 B Co'!G29+'10.7 Dept'!G32+'10.8 Reg'!G31</f>
        <v>27.787223627872205</v>
      </c>
      <c r="H29" s="234">
        <f>'10.6 B Co'!H29+'10.7 Dept'!H32+'10.8 Reg'!H31</f>
        <v>26.842337747000002</v>
      </c>
      <c r="I29" s="234">
        <f>'10.6 B Co'!I29+'10.7 Dept'!I32+'10.8 Reg'!I31</f>
        <v>29.412169861999999</v>
      </c>
      <c r="J29" s="234">
        <f>'10.6 B Co'!J29+'10.7 Dept'!J32+'10.8 Reg'!J31</f>
        <v>31.57497</v>
      </c>
      <c r="K29" s="234">
        <f>'10.6 B Co'!K29+'10.7 Dept'!K32+'10.8 Reg'!K31</f>
        <v>34.24371</v>
      </c>
      <c r="L29" s="234">
        <f>'10.6 B Co'!L29+'10.7 Dept'!L32+'10.8 Reg'!L31</f>
        <v>37.366656434809997</v>
      </c>
      <c r="M29" s="234">
        <f>'10.6 B Co'!M29+'10.7 Dept'!M32+'10.8 Reg'!M31</f>
        <v>41.320010000000003</v>
      </c>
      <c r="N29" s="234">
        <f>'10.6 B Co'!N29+'10.7 Dept'!N32+'10.8 Reg'!N31</f>
        <v>40.016810000001286</v>
      </c>
      <c r="O29" s="234">
        <f>'10.6 B Co'!O29+'10.7 Dept'!O32+'10.8 Reg'!O31</f>
        <v>39.82385000000118</v>
      </c>
      <c r="P29" s="234">
        <f>'10.6 B Co'!P29+'10.7 Dept'!P32+'10.8 Reg'!P31</f>
        <v>36.763260000001608</v>
      </c>
      <c r="Q29" s="234">
        <f>'10.6 B Co'!Q29+'10.7 Dept'!Q32+'10.8 Reg'!Q31</f>
        <v>38.263280000001245</v>
      </c>
      <c r="R29" s="234">
        <f>'10.6 B Co'!R29+'10.7 Dept'!R32+'10.8 Reg'!R31</f>
        <v>39.126050000001221</v>
      </c>
      <c r="S29" s="234">
        <f>'10.6 B Co'!S29+'10.7 Dept'!S32+'10.8 Reg'!S31</f>
        <v>42.071131056360095</v>
      </c>
      <c r="T29" s="234">
        <f>'10.6 B Co'!T29+'10.7 Dept'!T32+'10.8 Reg'!T31</f>
        <v>37.942575371530005</v>
      </c>
      <c r="U29" s="234">
        <f>'10.6 B Co'!U29+'10.7 Dept'!U32+'10.8 Reg'!U31</f>
        <v>33.761993371390027</v>
      </c>
    </row>
    <row r="30" spans="1:21">
      <c r="A30" s="229" t="s">
        <v>18</v>
      </c>
      <c r="B30" s="230">
        <f>'10.6 B Co'!B30+'10.7 Dept'!B33+'10.8 Reg'!B32</f>
        <v>26.297455473453294</v>
      </c>
      <c r="C30" s="230">
        <f>'10.6 B Co'!C30+'10.7 Dept'!C33+'10.8 Reg'!C32</f>
        <v>23.705822180417314</v>
      </c>
      <c r="D30" s="230">
        <f>'10.6 B Co'!D30+'10.7 Dept'!D33+'10.8 Reg'!D32</f>
        <v>22.930295059266083</v>
      </c>
      <c r="E30" s="230">
        <f>'10.6 B Co'!E30+'10.7 Dept'!E33+'10.8 Reg'!E32</f>
        <v>24.357871346969389</v>
      </c>
      <c r="F30" s="230">
        <f>'10.6 B Co'!F30+'10.7 Dept'!F33+'10.8 Reg'!F32</f>
        <v>24.086008082506929</v>
      </c>
      <c r="G30" s="230">
        <f>'10.6 B Co'!G30+'10.7 Dept'!G33+'10.8 Reg'!G32</f>
        <v>25.282929731417163</v>
      </c>
      <c r="H30" s="230">
        <f>'10.6 B Co'!H30+'10.7 Dept'!H33+'10.8 Reg'!H32</f>
        <v>26.275462901000001</v>
      </c>
      <c r="I30" s="230">
        <f>'10.6 B Co'!I30+'10.7 Dept'!I33+'10.8 Reg'!I32</f>
        <v>26.097247224000004</v>
      </c>
      <c r="J30" s="230">
        <f>'10.6 B Co'!J30+'10.7 Dept'!J33+'10.8 Reg'!J32</f>
        <v>29.619796700930785</v>
      </c>
      <c r="K30" s="230">
        <f>'10.6 B Co'!K30+'10.7 Dept'!K33+'10.8 Reg'!K32</f>
        <v>32.927032032370008</v>
      </c>
      <c r="L30" s="230">
        <f>'10.6 B Co'!L30+'10.7 Dept'!L33+'10.8 Reg'!L32</f>
        <v>35.836578415689999</v>
      </c>
      <c r="M30" s="230">
        <f>'10.6 B Co'!M30+'10.7 Dept'!M33+'10.8 Reg'!M32</f>
        <v>37.944359999999996</v>
      </c>
      <c r="N30" s="230">
        <f>'10.6 B Co'!N30+'10.7 Dept'!N33+'10.8 Reg'!N32</f>
        <v>38.996120000001838</v>
      </c>
      <c r="O30" s="230">
        <f>'10.6 B Co'!O30+'10.7 Dept'!O33+'10.8 Reg'!O32</f>
        <v>43.103690000001933</v>
      </c>
      <c r="P30" s="230">
        <f>'10.6 B Co'!P30+'10.7 Dept'!P33+'10.8 Reg'!P32</f>
        <v>36.223340000001038</v>
      </c>
      <c r="Q30" s="230">
        <f>'10.6 B Co'!Q30+'10.7 Dept'!Q33+'10.8 Reg'!Q32</f>
        <v>36.312342146451755</v>
      </c>
      <c r="R30" s="230">
        <f>'10.6 B Co'!R30+'10.7 Dept'!R33+'10.8 Reg'!R32</f>
        <v>38.389075758911765</v>
      </c>
      <c r="S30" s="230">
        <f>'10.6 B Co'!S30+'10.7 Dept'!S33+'10.8 Reg'!S32</f>
        <v>38.118999915740005</v>
      </c>
      <c r="T30" s="230">
        <f>'10.6 B Co'!T30+'10.7 Dept'!T33+'10.8 Reg'!T32</f>
        <v>37.270480553260001</v>
      </c>
      <c r="U30" s="230">
        <f>'10.6 B Co'!U30+'10.7 Dept'!U33+'10.8 Reg'!U32</f>
        <v>39.213301512289959</v>
      </c>
    </row>
    <row r="31" spans="1:21" s="218" customFormat="1">
      <c r="A31" s="216" t="s">
        <v>112</v>
      </c>
      <c r="B31" s="228">
        <f>B30-B37</f>
        <v>13.095370580693555</v>
      </c>
      <c r="C31" s="228">
        <f t="shared" ref="C31:P31" si="17">C30-C37</f>
        <v>11.631860015214411</v>
      </c>
      <c r="D31" s="228">
        <f t="shared" si="17"/>
        <v>11.816676414418938</v>
      </c>
      <c r="E31" s="228">
        <f t="shared" si="17"/>
        <v>12.378219829757132</v>
      </c>
      <c r="F31" s="228">
        <f t="shared" si="17"/>
        <v>13.128799011915413</v>
      </c>
      <c r="G31" s="228">
        <f t="shared" si="17"/>
        <v>14.05681264458077</v>
      </c>
      <c r="H31" s="228">
        <f t="shared" si="17"/>
        <v>13.969781901000001</v>
      </c>
      <c r="I31" s="228">
        <f t="shared" si="17"/>
        <v>13.938678671000003</v>
      </c>
      <c r="J31" s="228">
        <f t="shared" si="17"/>
        <v>15.426370092002884</v>
      </c>
      <c r="K31" s="228">
        <f t="shared" si="17"/>
        <v>16.645652032370005</v>
      </c>
      <c r="L31" s="228">
        <f t="shared" si="17"/>
        <v>18.707575704089997</v>
      </c>
      <c r="M31" s="228">
        <f t="shared" si="17"/>
        <v>20.331519999999998</v>
      </c>
      <c r="N31" s="228">
        <f t="shared" si="17"/>
        <v>19.896330000001662</v>
      </c>
      <c r="O31" s="228">
        <f t="shared" si="17"/>
        <v>23.80191000000179</v>
      </c>
      <c r="P31" s="228">
        <f t="shared" si="17"/>
        <v>20.16117000000094</v>
      </c>
      <c r="Q31" s="228">
        <f>Q30-Q37</f>
        <v>20.431422146451595</v>
      </c>
      <c r="R31" s="228">
        <f>R30-R37</f>
        <v>20.461870000001742</v>
      </c>
      <c r="S31" s="228">
        <f t="shared" ref="S31:U31" si="18">S30-S37</f>
        <v>21.284976005899999</v>
      </c>
      <c r="T31" s="228">
        <f t="shared" si="18"/>
        <v>20.976043084240004</v>
      </c>
      <c r="U31" s="228">
        <f t="shared" si="18"/>
        <v>21.619940549369961</v>
      </c>
    </row>
    <row r="32" spans="1:21">
      <c r="A32" s="251" t="s">
        <v>152</v>
      </c>
      <c r="B32" s="234">
        <f>'10.6 B Co'!B32+'10.7 Dept'!B35+'10.8 Reg'!B34</f>
        <v>8.8877777049410263</v>
      </c>
      <c r="C32" s="234">
        <f>'10.6 B Co'!C32+'10.7 Dept'!C35+'10.8 Reg'!C34</f>
        <v>8.79630829459858</v>
      </c>
      <c r="D32" s="234">
        <f>'10.6 B Co'!D32+'10.7 Dept'!D35+'10.8 Reg'!D34</f>
        <v>8.7290755457659568</v>
      </c>
      <c r="E32" s="234">
        <f>'10.6 B Co'!E32+'10.7 Dept'!E35+'10.8 Reg'!E34</f>
        <v>8.992540375186179</v>
      </c>
      <c r="F32" s="234">
        <f>'10.6 B Co'!F32+'10.7 Dept'!F35+'10.8 Reg'!F34</f>
        <v>9.7650812735575645</v>
      </c>
      <c r="G32" s="234">
        <f>'10.6 B Co'!G32+'10.7 Dept'!G35+'10.8 Reg'!G34</f>
        <v>10.196907414741908</v>
      </c>
      <c r="H32" s="234">
        <f>'10.6 B Co'!H32+'10.7 Dept'!H35+'10.8 Reg'!H34</f>
        <v>10.603587373</v>
      </c>
      <c r="I32" s="234">
        <f>'10.6 B Co'!I32+'10.7 Dept'!I35+'10.8 Reg'!I34</f>
        <v>10.773654613</v>
      </c>
      <c r="J32" s="234">
        <f>'10.6 B Co'!J32+'10.7 Dept'!J35+'10.8 Reg'!J34</f>
        <v>11.2469646960015</v>
      </c>
      <c r="K32" s="234">
        <f>'10.6 B Co'!K32+'10.7 Dept'!K35+'10.8 Reg'!K34</f>
        <v>12.496952831549997</v>
      </c>
      <c r="L32" s="234">
        <f>'10.6 B Co'!L32+'10.7 Dept'!L35+'10.8 Reg'!L34</f>
        <v>13.584759579670001</v>
      </c>
      <c r="M32" s="234">
        <f>'10.6 B Co'!M32+'10.7 Dept'!M35+'10.8 Reg'!M34</f>
        <v>14.645969999999998</v>
      </c>
      <c r="N32" s="234">
        <f>'10.6 B Co'!N32+'10.7 Dept'!N35+'10.8 Reg'!N34</f>
        <v>15.077640000000814</v>
      </c>
      <c r="O32" s="234">
        <f>'10.6 B Co'!O32+'10.7 Dept'!O35+'10.8 Reg'!O34</f>
        <v>19.259690000001648</v>
      </c>
      <c r="P32" s="234">
        <f>'10.6 B Co'!P32+'10.7 Dept'!P35+'10.8 Reg'!P34</f>
        <v>15.1810500000009</v>
      </c>
      <c r="Q32" s="234">
        <f>'10.6 B Co'!Q32+'10.7 Dept'!Q35+'10.8 Reg'!Q34</f>
        <v>14.890392146450736</v>
      </c>
      <c r="R32" s="234">
        <f>'10.6 B Co'!R32+'10.7 Dept'!R35+'10.8 Reg'!R34</f>
        <v>15.279470000000879</v>
      </c>
      <c r="S32" s="234">
        <f>'10.6 B Co'!S32+'10.7 Dept'!S35+'10.8 Reg'!S34</f>
        <v>15.764545658020054</v>
      </c>
      <c r="T32" s="234">
        <f>'10.6 B Co'!T32+'10.7 Dept'!T35+'10.8 Reg'!T34</f>
        <v>16.189481359750001</v>
      </c>
      <c r="U32" s="234">
        <f>'10.6 B Co'!U32+'10.7 Dept'!U35+'10.8 Reg'!U34</f>
        <v>15.664528921939999</v>
      </c>
    </row>
    <row r="33" spans="1:21" s="218" customFormat="1">
      <c r="A33" s="253" t="s">
        <v>19</v>
      </c>
      <c r="B33" s="254">
        <f>B24+B31-B27</f>
        <v>0.33538783792230475</v>
      </c>
      <c r="C33" s="254">
        <f t="shared" ref="C33:P33" si="19">C24+C31-C27</f>
        <v>1.8751229120201494</v>
      </c>
      <c r="D33" s="254">
        <f t="shared" si="19"/>
        <v>1.2352101249529284</v>
      </c>
      <c r="E33" s="254">
        <f t="shared" si="19"/>
        <v>2.4749310199479169</v>
      </c>
      <c r="F33" s="254">
        <f t="shared" si="19"/>
        <v>1.4573351431541397</v>
      </c>
      <c r="G33" s="254">
        <f t="shared" si="19"/>
        <v>0.9012535796434662</v>
      </c>
      <c r="H33" s="254">
        <f t="shared" si="19"/>
        <v>1.4173464000000209</v>
      </c>
      <c r="I33" s="254">
        <f t="shared" si="19"/>
        <v>3.1327970000134542E-3</v>
      </c>
      <c r="J33" s="254">
        <f t="shared" si="19"/>
        <v>-2.6875617550992175</v>
      </c>
      <c r="K33" s="254">
        <f t="shared" si="19"/>
        <v>-3.2899379676299887</v>
      </c>
      <c r="L33" s="254">
        <f t="shared" si="19"/>
        <v>-3.1077310135897136</v>
      </c>
      <c r="M33" s="254">
        <f t="shared" si="19"/>
        <v>-7.7045399999999873</v>
      </c>
      <c r="N33" s="254">
        <f t="shared" si="19"/>
        <v>-8.3142599999994502</v>
      </c>
      <c r="O33" s="254">
        <f t="shared" si="19"/>
        <v>-6.3385999999999996</v>
      </c>
      <c r="P33" s="254">
        <f t="shared" si="19"/>
        <v>-1.7690244638309167</v>
      </c>
      <c r="Q33" s="254">
        <f>Q24+Q31-Q27</f>
        <v>-1.0187000000005924</v>
      </c>
      <c r="R33" s="254">
        <f>R24+R31-R27</f>
        <v>-3.829048968651982</v>
      </c>
      <c r="S33" s="254">
        <f t="shared" ref="S33:U33" si="20">S24+S31-S27</f>
        <v>-7.9728127610671322</v>
      </c>
      <c r="T33" s="254">
        <f t="shared" si="20"/>
        <v>-5.9823280221999724</v>
      </c>
      <c r="U33" s="254">
        <f t="shared" si="20"/>
        <v>-1.1828548613597718</v>
      </c>
    </row>
    <row r="34" spans="1:21" s="218" customFormat="1">
      <c r="A34" s="219" t="s">
        <v>20</v>
      </c>
      <c r="B34" s="255">
        <f>B7-B6</f>
        <v>1.43302076203166</v>
      </c>
      <c r="C34" s="255">
        <f t="shared" ref="C34:P34" si="21">C7-C6</f>
        <v>0.80797979135827802</v>
      </c>
      <c r="D34" s="255">
        <f t="shared" si="21"/>
        <v>-0.12480679667302752</v>
      </c>
      <c r="E34" s="255">
        <f t="shared" si="21"/>
        <v>1.1853866953046861</v>
      </c>
      <c r="F34" s="255">
        <f t="shared" si="21"/>
        <v>0.26244400180647176</v>
      </c>
      <c r="G34" s="255">
        <f t="shared" si="21"/>
        <v>-0.19655164676166237</v>
      </c>
      <c r="H34" s="255">
        <f t="shared" si="21"/>
        <v>1.4302892120000195</v>
      </c>
      <c r="I34" s="255">
        <f t="shared" si="21"/>
        <v>1.3286401690000105</v>
      </c>
      <c r="J34" s="255">
        <f t="shared" si="21"/>
        <v>0.33372269774488927</v>
      </c>
      <c r="K34" s="255">
        <f t="shared" si="21"/>
        <v>0.60647203237002145</v>
      </c>
      <c r="L34" s="255">
        <f t="shared" si="21"/>
        <v>1.6248891015603135</v>
      </c>
      <c r="M34" s="255">
        <f t="shared" si="21"/>
        <v>-1.2473599999999863</v>
      </c>
      <c r="N34" s="255">
        <f t="shared" si="21"/>
        <v>-0.79430000000050427</v>
      </c>
      <c r="O34" s="255">
        <f t="shared" si="21"/>
        <v>0.91918999999893458</v>
      </c>
      <c r="P34" s="255">
        <f t="shared" si="21"/>
        <v>2.2838855361678725</v>
      </c>
      <c r="Q34" s="255">
        <f>Q7-Q6</f>
        <v>2.4285899999982803</v>
      </c>
      <c r="R34" s="255">
        <f>R7-R6</f>
        <v>1.0323868683480555</v>
      </c>
      <c r="S34" s="255">
        <f t="shared" ref="S34:U34" si="22">S7-S6</f>
        <v>-3.9411228697071294</v>
      </c>
      <c r="T34" s="255">
        <f t="shared" si="22"/>
        <v>-2.4659493557399799</v>
      </c>
      <c r="U34" s="255">
        <f t="shared" si="22"/>
        <v>2.4699002069202152</v>
      </c>
    </row>
    <row r="35" spans="1:21">
      <c r="A35" s="216" t="s">
        <v>21</v>
      </c>
      <c r="B35" s="225"/>
      <c r="C35" s="226"/>
      <c r="D35" s="226"/>
      <c r="E35" s="226"/>
      <c r="F35" s="226"/>
      <c r="G35" s="226"/>
      <c r="H35" s="226"/>
      <c r="I35" s="225"/>
      <c r="J35" s="226"/>
      <c r="K35" s="227"/>
      <c r="L35" s="226"/>
      <c r="M35" s="226"/>
      <c r="N35" s="225"/>
      <c r="O35" s="226"/>
      <c r="P35" s="227"/>
      <c r="Q35" s="226"/>
      <c r="R35" s="226"/>
      <c r="S35" s="226"/>
      <c r="T35" s="226"/>
      <c r="U35" s="226"/>
    </row>
    <row r="36" spans="1:21">
      <c r="A36" s="229" t="s">
        <v>22</v>
      </c>
      <c r="B36" s="230">
        <f>'10.6 B Co'!B36+'10.7 Dept'!B41+'10.8 Reg'!B41</f>
        <v>12.104451968650384</v>
      </c>
      <c r="C36" s="230">
        <f>'10.6 B Co'!C36+'10.7 Dept'!C41+'10.8 Reg'!C41</f>
        <v>13.141105285864775</v>
      </c>
      <c r="D36" s="230">
        <f>'10.6 B Co'!D36+'10.7 Dept'!D41+'10.8 Reg'!D41</f>
        <v>12.473635566473106</v>
      </c>
      <c r="E36" s="230">
        <f>'10.6 B Co'!E36+'10.7 Dept'!E41+'10.8 Reg'!E41</f>
        <v>13.269195841855488</v>
      </c>
      <c r="F36" s="230">
        <f>'10.6 B Co'!F36+'10.7 Dept'!F41+'10.8 Reg'!F41</f>
        <v>12.152100211939196</v>
      </c>
      <c r="G36" s="230">
        <f>'10.6 B Co'!G36+'10.7 Dept'!G41+'10.8 Reg'!G41</f>
        <v>12.323922313241528</v>
      </c>
      <c r="H36" s="230">
        <f>'10.6 B Co'!H36+'10.7 Dept'!H41+'10.8 Reg'!H41</f>
        <v>12.292738188000001</v>
      </c>
      <c r="I36" s="230">
        <f>'10.6 B Co'!I36+'10.7 Dept'!I41+'10.8 Reg'!I41</f>
        <v>10.833061181</v>
      </c>
      <c r="J36" s="230">
        <f>'10.6 B Co'!J36+'10.7 Dept'!J41+'10.8 Reg'!J41</f>
        <v>11.172142156083799</v>
      </c>
      <c r="K36" s="230">
        <f>'10.6 B Co'!K36+'10.7 Dept'!K41+'10.8 Reg'!K41</f>
        <v>12.384970000000001</v>
      </c>
      <c r="L36" s="230">
        <f>'10.6 B Co'!L36+'10.7 Dept'!L41+'10.8 Reg'!L41</f>
        <v>12.39638259645</v>
      </c>
      <c r="M36" s="230">
        <f>'10.6 B Co'!M36+'10.7 Dept'!M41+'10.8 Reg'!M41</f>
        <v>11.155659999999999</v>
      </c>
      <c r="N36" s="230">
        <f>'10.6 B Co'!N36+'10.7 Dept'!N41+'10.8 Reg'!N41</f>
        <v>11.579830000001232</v>
      </c>
      <c r="O36" s="230">
        <f>'10.6 B Co'!O36+'10.7 Dept'!O41+'10.8 Reg'!O41</f>
        <v>12.043990000001209</v>
      </c>
      <c r="P36" s="230">
        <f>'10.6 B Co'!P36+'10.7 Dept'!P41+'10.8 Reg'!P41</f>
        <v>12.009260000001291</v>
      </c>
      <c r="Q36" s="230">
        <f>'10.6 B Co'!Q36+'10.7 Dept'!Q41+'10.8 Reg'!Q41</f>
        <v>12.433630000001276</v>
      </c>
      <c r="R36" s="230">
        <f>'10.6 B Co'!R36+'10.7 Dept'!R41+'10.8 Reg'!R41</f>
        <v>13.065769921909997</v>
      </c>
      <c r="S36" s="230">
        <f>'10.6 B Co'!S36+'10.7 Dept'!S41+'10.8 Reg'!S41</f>
        <v>12.802334018480005</v>
      </c>
      <c r="T36" s="230">
        <f>'10.6 B Co'!T36+'10.7 Dept'!T41+'10.8 Reg'!T41</f>
        <v>12.77805880256</v>
      </c>
      <c r="U36" s="230">
        <f>'10.6 B Co'!U36+'10.7 Dept'!U41+'10.8 Reg'!U41</f>
        <v>13.940605894639996</v>
      </c>
    </row>
    <row r="37" spans="1:21">
      <c r="A37" s="224" t="s">
        <v>23</v>
      </c>
      <c r="B37" s="230">
        <f>'10.6 B Co'!B37+'10.7 Dept'!B42+'10.8 Reg'!B42</f>
        <v>13.202084892759739</v>
      </c>
      <c r="C37" s="230">
        <f>'10.6 B Co'!C37+'10.7 Dept'!C42+'10.8 Reg'!C42</f>
        <v>12.073962165202904</v>
      </c>
      <c r="D37" s="230">
        <f>'10.6 B Co'!D37+'10.7 Dept'!D42+'10.8 Reg'!D42</f>
        <v>11.113618644847145</v>
      </c>
      <c r="E37" s="230">
        <f>'10.6 B Co'!E37+'10.7 Dept'!E42+'10.8 Reg'!E42</f>
        <v>11.979651517212258</v>
      </c>
      <c r="F37" s="230">
        <f>'10.6 B Co'!F37+'10.7 Dept'!F42+'10.8 Reg'!F42</f>
        <v>10.957209070591515</v>
      </c>
      <c r="G37" s="230">
        <f>'10.6 B Co'!G37+'10.7 Dept'!G42+'10.8 Reg'!G42</f>
        <v>11.226117086836393</v>
      </c>
      <c r="H37" s="230">
        <f>'10.6 B Co'!H37+'10.7 Dept'!H42+'10.8 Reg'!H42</f>
        <v>12.305681</v>
      </c>
      <c r="I37" s="230">
        <f>'10.6 B Co'!I37+'10.7 Dept'!I42+'10.8 Reg'!I42</f>
        <v>12.158568553</v>
      </c>
      <c r="J37" s="230">
        <f>'10.6 B Co'!J37+'10.7 Dept'!J42+'10.8 Reg'!J42</f>
        <v>14.193426608927901</v>
      </c>
      <c r="K37" s="230">
        <f>'10.6 B Co'!K37+'10.7 Dept'!K42+'10.8 Reg'!K42</f>
        <v>16.281380000000002</v>
      </c>
      <c r="L37" s="230">
        <f>'10.6 B Co'!L37+'10.7 Dept'!L42+'10.8 Reg'!L42</f>
        <v>17.129002711600002</v>
      </c>
      <c r="M37" s="230">
        <f>'10.6 B Co'!M37+'10.7 Dept'!M42+'10.8 Reg'!M42</f>
        <v>17.612839999999998</v>
      </c>
      <c r="N37" s="230">
        <f>'10.6 B Co'!N37+'10.7 Dept'!N42+'10.8 Reg'!N42</f>
        <v>19.099790000000176</v>
      </c>
      <c r="O37" s="230">
        <f>'10.6 B Co'!O37+'10.7 Dept'!O42+'10.8 Reg'!O42</f>
        <v>19.301780000000143</v>
      </c>
      <c r="P37" s="230">
        <f>'10.6 B Co'!P37+'10.7 Dept'!P42+'10.8 Reg'!P42</f>
        <v>16.062170000000098</v>
      </c>
      <c r="Q37" s="230">
        <f>'10.6 B Co'!Q37+'10.7 Dept'!Q42+'10.8 Reg'!Q42</f>
        <v>15.880920000000158</v>
      </c>
      <c r="R37" s="230">
        <f>'10.6 B Co'!R37+'10.7 Dept'!R42+'10.8 Reg'!R42</f>
        <v>17.927205758910024</v>
      </c>
      <c r="S37" s="230">
        <f>'10.6 B Co'!S37+'10.7 Dept'!S42+'10.8 Reg'!S42</f>
        <v>16.834023909840006</v>
      </c>
      <c r="T37" s="230">
        <f>'10.6 B Co'!T37+'10.7 Dept'!T42+'10.8 Reg'!T42</f>
        <v>16.294437469019996</v>
      </c>
      <c r="U37" s="230">
        <f>'10.6 B Co'!U37+'10.7 Dept'!U42+'10.8 Reg'!U42</f>
        <v>17.593360962919999</v>
      </c>
    </row>
    <row r="38" spans="1:21">
      <c r="A38" s="224" t="s">
        <v>173</v>
      </c>
      <c r="B38" s="230">
        <f>'10.6 B Co'!B38+'10.7 Dept'!B43+'10.8 Reg'!B43</f>
        <v>1.0976329241093545</v>
      </c>
      <c r="C38" s="230">
        <f>'10.6 B Co'!C38+'10.7 Dept'!C43+'10.8 Reg'!C43</f>
        <v>-1.0671431206618733</v>
      </c>
      <c r="D38" s="230">
        <f>'10.6 B Co'!D38+'10.7 Dept'!D43+'10.8 Reg'!D43</f>
        <v>-1.3600169216259614</v>
      </c>
      <c r="E38" s="230">
        <f>'10.6 B Co'!E38+'10.7 Dept'!E43+'10.8 Reg'!E43</f>
        <v>-1.2895443246432312</v>
      </c>
      <c r="F38" s="230">
        <f>'10.6 B Co'!F38+'10.7 Dept'!F43+'10.8 Reg'!F43</f>
        <v>-1.1948911413476806</v>
      </c>
      <c r="G38" s="230">
        <f>'10.6 B Co'!G38+'10.7 Dept'!G43+'10.8 Reg'!G43</f>
        <v>-1.0978052264051357</v>
      </c>
      <c r="H38" s="230">
        <f>'10.6 B Co'!H38+'10.7 Dept'!H43+'10.8 Reg'!H43</f>
        <v>1.2942811999999471E-2</v>
      </c>
      <c r="I38" s="230">
        <f>'10.6 B Co'!I38+'10.7 Dept'!I43+'10.8 Reg'!I43</f>
        <v>1.3255073719999997</v>
      </c>
      <c r="J38" s="230">
        <f>'10.6 B Co'!J38+'10.7 Dept'!J43+'10.8 Reg'!J43</f>
        <v>3.0212844528440996</v>
      </c>
      <c r="K38" s="230">
        <f>'10.6 B Co'!K38+'10.7 Dept'!K43+'10.8 Reg'!K43</f>
        <v>3.8964100000000004</v>
      </c>
      <c r="L38" s="230">
        <f>'10.6 B Co'!L38+'10.7 Dept'!L43+'10.8 Reg'!L43</f>
        <v>4.7326201151500005</v>
      </c>
      <c r="M38" s="230">
        <f>'10.6 B Co'!M38+'10.7 Dept'!M43+'10.8 Reg'!M43</f>
        <v>6.4571799999999993</v>
      </c>
      <c r="N38" s="230">
        <f>'10.6 B Co'!N38+'10.7 Dept'!N43+'10.8 Reg'!N43</f>
        <v>7.5199599999989424</v>
      </c>
      <c r="O38" s="230">
        <f>'10.6 B Co'!O38+'10.7 Dept'!O43+'10.8 Reg'!O43</f>
        <v>7.2577899999989341</v>
      </c>
      <c r="P38" s="230">
        <f>'10.6 B Co'!P38+'10.7 Dept'!P43+'10.8 Reg'!P43</f>
        <v>4.052909999998807</v>
      </c>
      <c r="Q38" s="230">
        <f>'10.6 B Co'!Q38+'10.7 Dept'!Q43+'10.8 Reg'!Q43</f>
        <v>3.4472899999988811</v>
      </c>
      <c r="R38" s="230">
        <f>'10.6 B Co'!R38+'10.7 Dept'!R43+'10.8 Reg'!R43</f>
        <v>4.861435837000025</v>
      </c>
      <c r="S38" s="230">
        <f>'10.6 B Co'!S38+'10.7 Dept'!S43+'10.8 Reg'!S43</f>
        <v>4.031689891360001</v>
      </c>
      <c r="T38" s="230">
        <f>'10.6 B Co'!T38+'10.7 Dept'!T43+'10.8 Reg'!T43</f>
        <v>3.5163786664599987</v>
      </c>
      <c r="U38" s="230">
        <f>'10.6 B Co'!U38+'10.7 Dept'!U43+'10.8 Reg'!U43</f>
        <v>3.6527550682800052</v>
      </c>
    </row>
    <row r="39" spans="1:21" s="210" customFormat="1">
      <c r="A39" s="510" t="s">
        <v>24</v>
      </c>
      <c r="B39" s="511">
        <f>'10.8 Reg'!B44+'10.7 Dept'!B44+'10.6 B Co'!B39</f>
        <v>92.73480263041246</v>
      </c>
      <c r="C39" s="511">
        <f>'10.8 Reg'!C44+'10.7 Dept'!C44+'10.6 B Co'!C39</f>
        <v>91.286994313708789</v>
      </c>
      <c r="D39" s="511">
        <f>'10.8 Reg'!D44+'10.7 Dept'!D44+'10.6 B Co'!D39</f>
        <v>90.267909606240153</v>
      </c>
      <c r="E39" s="511">
        <f>'10.8 Reg'!E44+'10.7 Dept'!E44+'10.6 B Co'!E39</f>
        <v>88.743175768862073</v>
      </c>
      <c r="F39" s="511">
        <f>'10.8 Reg'!F44+'10.7 Dept'!F44+'10.6 B Co'!F39</f>
        <v>87.712011379786276</v>
      </c>
      <c r="G39" s="511">
        <f>'10.8 Reg'!G44+'10.7 Dept'!G44+'10.6 B Co'!G39</f>
        <v>86.516177470889744</v>
      </c>
      <c r="H39" s="511">
        <f>'10.8 Reg'!H44+'10.7 Dept'!H44+'10.6 B Co'!H39</f>
        <v>86.955836000000005</v>
      </c>
      <c r="I39" s="511">
        <f>'10.8 Reg'!I44+'10.7 Dept'!I44+'10.6 B Co'!I39</f>
        <v>86.783620577999997</v>
      </c>
      <c r="J39" s="511">
        <f>'10.8 Reg'!J44+'10.7 Dept'!J44+'10.6 B Co'!J39</f>
        <v>89.234500479000005</v>
      </c>
      <c r="K39" s="511">
        <f>'10.8 Reg'!K44+'10.7 Dept'!K44+'10.6 B Co'!K39</f>
        <v>93.705941818710016</v>
      </c>
      <c r="L39" s="511">
        <f>'10.8 Reg'!L44+'10.7 Dept'!L44+'10.6 B Co'!L39</f>
        <v>98.643995525000008</v>
      </c>
      <c r="M39" s="511">
        <f>'10.8 Reg'!M44+'10.7 Dept'!M44+'10.6 B Co'!M39</f>
        <v>105.22725003900001</v>
      </c>
      <c r="N39" s="511">
        <f>'10.8 Reg'!N44+'10.7 Dept'!N44+'10.6 B Co'!N39</f>
        <v>112.74070740179</v>
      </c>
      <c r="O39" s="511">
        <f>'10.8 Reg'!O44+'10.7 Dept'!O44+'10.6 B Co'!O39</f>
        <v>120.04096806640001</v>
      </c>
      <c r="P39" s="511">
        <f>'10.8 Reg'!P44+'10.7 Dept'!P44+'10.6 B Co'!P39</f>
        <v>124.34637476763001</v>
      </c>
      <c r="Q39" s="511">
        <f>'10.8 Reg'!Q44+'10.7 Dept'!Q44+'10.6 B Co'!Q39</f>
        <v>127.57772062075</v>
      </c>
      <c r="R39" s="511">
        <f>'10.8 Reg'!R44+'10.7 Dept'!R44+'10.6 B Co'!R39</f>
        <v>132.80972800849</v>
      </c>
      <c r="S39" s="511">
        <f>'10.8 Reg'!S44+'10.7 Dept'!S44+'10.6 B Co'!S39</f>
        <v>137.48568194942001</v>
      </c>
      <c r="T39" s="511">
        <f>'10.8 Reg'!T44+'10.7 Dept'!T44+'10.6 B Co'!T39</f>
        <v>141.93122819951</v>
      </c>
      <c r="U39" s="511">
        <f>'10.8 Reg'!U44+'10.7 Dept'!U44+'10.6 B Co'!U39</f>
        <v>145.82988144863003</v>
      </c>
    </row>
    <row r="40" spans="1:21">
      <c r="A40" s="259"/>
      <c r="B40" s="245"/>
      <c r="C40" s="245"/>
      <c r="D40" s="245"/>
      <c r="E40" s="245"/>
      <c r="F40" s="245"/>
      <c r="G40" s="245"/>
      <c r="H40" s="245"/>
      <c r="I40" s="245"/>
      <c r="J40" s="245"/>
      <c r="K40" s="248"/>
      <c r="L40" s="245"/>
      <c r="M40" s="245"/>
      <c r="N40" s="245"/>
      <c r="O40" s="245"/>
      <c r="P40" s="248"/>
      <c r="Q40" s="245"/>
      <c r="R40" s="245"/>
      <c r="S40" s="245"/>
      <c r="T40" s="245"/>
      <c r="U40" s="245"/>
    </row>
    <row r="41" spans="1:21">
      <c r="A41" s="304" t="s">
        <v>25</v>
      </c>
      <c r="K41" s="269"/>
      <c r="N41" s="204"/>
      <c r="P41" s="269"/>
    </row>
    <row r="42" spans="1:21">
      <c r="A42" s="229" t="s">
        <v>191</v>
      </c>
      <c r="B42" s="261">
        <f>B22/B$15</f>
        <v>0.25711589872621482</v>
      </c>
      <c r="C42" s="261">
        <f t="shared" ref="C42:P42" si="23">C22/C$15</f>
        <v>0.25993930197268589</v>
      </c>
      <c r="D42" s="261">
        <f t="shared" si="23"/>
        <v>0.25603609046550868</v>
      </c>
      <c r="E42" s="261">
        <f t="shared" si="23"/>
        <v>0.26497853680540101</v>
      </c>
      <c r="F42" s="261">
        <f t="shared" si="23"/>
        <v>0.26919986291004833</v>
      </c>
      <c r="G42" s="261">
        <f t="shared" si="23"/>
        <v>0.26328394470622352</v>
      </c>
      <c r="H42" s="261">
        <f t="shared" si="23"/>
        <v>0.24231073382364474</v>
      </c>
      <c r="I42" s="261">
        <f t="shared" si="23"/>
        <v>0.243129480701956</v>
      </c>
      <c r="J42" s="261">
        <f t="shared" si="23"/>
        <v>0.21913251743420487</v>
      </c>
      <c r="K42" s="261">
        <f t="shared" si="23"/>
        <v>0.21148871089561128</v>
      </c>
      <c r="L42" s="261">
        <f t="shared" si="23"/>
        <v>0.21495854827885211</v>
      </c>
      <c r="M42" s="261">
        <f t="shared" si="23"/>
        <v>0.20436525995540589</v>
      </c>
      <c r="N42" s="261">
        <f t="shared" si="23"/>
        <v>0.18927937548964818</v>
      </c>
      <c r="O42" s="261">
        <f t="shared" si="23"/>
        <v>0.17801616482572077</v>
      </c>
      <c r="P42" s="261">
        <f t="shared" si="23"/>
        <v>0.19009904880494957</v>
      </c>
      <c r="Q42" s="261">
        <f>Q22/Q$15</f>
        <v>0.19846573738653087</v>
      </c>
      <c r="R42" s="261">
        <f>R22/R$15</f>
        <v>0.18771889797774524</v>
      </c>
      <c r="S42" s="261">
        <f t="shared" ref="S42:U42" si="24">S22/S$15</f>
        <v>0.17686907288553078</v>
      </c>
      <c r="T42" s="261">
        <f t="shared" si="24"/>
        <v>0.16441218595673762</v>
      </c>
      <c r="U42" s="261">
        <f t="shared" si="24"/>
        <v>0.16871801894859387</v>
      </c>
    </row>
    <row r="43" spans="1:21">
      <c r="A43" s="229" t="s">
        <v>192</v>
      </c>
      <c r="B43" s="261">
        <f>B24/B$15</f>
        <v>0.18697908476175498</v>
      </c>
      <c r="C43" s="261">
        <f t="shared" ref="C43:P43" si="25">C24/C$15</f>
        <v>0.19984825493171476</v>
      </c>
      <c r="D43" s="261">
        <f t="shared" si="25"/>
        <v>0.20784803863137985</v>
      </c>
      <c r="E43" s="261">
        <f t="shared" si="25"/>
        <v>0.22271229710187027</v>
      </c>
      <c r="F43" s="261">
        <f t="shared" si="25"/>
        <v>0.22850264904394996</v>
      </c>
      <c r="G43" s="261">
        <f t="shared" si="25"/>
        <v>0.22259344284146027</v>
      </c>
      <c r="H43" s="261">
        <f t="shared" si="25"/>
        <v>0.20823286665679944</v>
      </c>
      <c r="I43" s="261">
        <f t="shared" si="25"/>
        <v>0.2125142487673479</v>
      </c>
      <c r="J43" s="261">
        <f t="shared" si="25"/>
        <v>0.19239633056319855</v>
      </c>
      <c r="K43" s="261">
        <f t="shared" si="25"/>
        <v>0.18701309219037648</v>
      </c>
      <c r="L43" s="261">
        <f t="shared" si="25"/>
        <v>0.18990366899365987</v>
      </c>
      <c r="M43" s="261">
        <f t="shared" si="25"/>
        <v>0.17852526702862617</v>
      </c>
      <c r="N43" s="261">
        <f t="shared" si="25"/>
        <v>0.16179097232624362</v>
      </c>
      <c r="O43" s="261">
        <f t="shared" si="25"/>
        <v>0.15423222483239352</v>
      </c>
      <c r="P43" s="261">
        <f t="shared" si="25"/>
        <v>0.16825926410965458</v>
      </c>
      <c r="Q43" s="261">
        <f>Q24/Q$15</f>
        <v>0.17546805142762309</v>
      </c>
      <c r="R43" s="261">
        <f>R24/R$15</f>
        <v>0.16394516208398499</v>
      </c>
      <c r="S43" s="261">
        <f t="shared" ref="S43:U43" si="26">S24/S$15</f>
        <v>0.15322699361381606</v>
      </c>
      <c r="T43" s="261">
        <f t="shared" si="26"/>
        <v>0.14008118209743323</v>
      </c>
      <c r="U43" s="261">
        <f t="shared" si="26"/>
        <v>0.1406038083028042</v>
      </c>
    </row>
    <row r="44" spans="1:21">
      <c r="A44" s="229" t="s">
        <v>26</v>
      </c>
      <c r="B44" s="261">
        <f>B39/B$15</f>
        <v>0.95659762429686224</v>
      </c>
      <c r="C44" s="261">
        <f t="shared" ref="C44:P44" si="27">C39/C$15</f>
        <v>0.90865467267128186</v>
      </c>
      <c r="D44" s="261">
        <f t="shared" si="27"/>
        <v>0.86618595952080502</v>
      </c>
      <c r="E44" s="261">
        <f t="shared" si="27"/>
        <v>0.8150974556268421</v>
      </c>
      <c r="F44" s="261">
        <f t="shared" si="27"/>
        <v>0.79775484013664411</v>
      </c>
      <c r="G44" s="261">
        <f t="shared" si="27"/>
        <v>0.76581939855296677</v>
      </c>
      <c r="H44" s="261">
        <f t="shared" si="27"/>
        <v>0.72158997273506797</v>
      </c>
      <c r="I44" s="261">
        <f t="shared" si="27"/>
        <v>0.68647301322220089</v>
      </c>
      <c r="J44" s="261">
        <f t="shared" si="27"/>
        <v>0.64791819114111138</v>
      </c>
      <c r="K44" s="261">
        <f t="shared" si="27"/>
        <v>0.64422111056890141</v>
      </c>
      <c r="L44" s="261">
        <f t="shared" si="27"/>
        <v>0.64324030928470488</v>
      </c>
      <c r="M44" s="261">
        <f t="shared" si="27"/>
        <v>0.65197575277657671</v>
      </c>
      <c r="N44" s="261">
        <f t="shared" si="27"/>
        <v>0.67496221637300524</v>
      </c>
      <c r="O44" s="261">
        <f t="shared" si="27"/>
        <v>0.69771436491503924</v>
      </c>
      <c r="P44" s="261">
        <f t="shared" si="27"/>
        <v>0.69515285657823711</v>
      </c>
      <c r="Q44" s="261">
        <f>Q39/Q$15</f>
        <v>0.68774741137421957</v>
      </c>
      <c r="R44" s="261">
        <f>R39/R$15</f>
        <v>0.70263403833955951</v>
      </c>
      <c r="S44" s="261">
        <f t="shared" ref="S44:U44" si="28">S39/S$15</f>
        <v>0.71516942263104744</v>
      </c>
      <c r="T44" s="261">
        <f t="shared" si="28"/>
        <v>0.73126010791303864</v>
      </c>
      <c r="U44" s="261">
        <f t="shared" si="28"/>
        <v>0.73853730921314631</v>
      </c>
    </row>
    <row r="45" spans="1:21">
      <c r="A45" s="251" t="s">
        <v>27</v>
      </c>
      <c r="B45" s="288">
        <f>(B23+B36)/B$15</f>
        <v>0.19499921371284795</v>
      </c>
      <c r="C45" s="288">
        <f t="shared" ref="C45:P45" si="29">(C23+C36)/C$15</f>
        <v>0.19089529590288315</v>
      </c>
      <c r="D45" s="288">
        <f t="shared" si="29"/>
        <v>0.16788161778673444</v>
      </c>
      <c r="E45" s="288">
        <f t="shared" si="29"/>
        <v>0.16414251554338694</v>
      </c>
      <c r="F45" s="288">
        <f t="shared" si="29"/>
        <v>0.15122251831868971</v>
      </c>
      <c r="G45" s="288">
        <f t="shared" si="29"/>
        <v>0.14977875621945547</v>
      </c>
      <c r="H45" s="288">
        <f t="shared" si="29"/>
        <v>0.13608731267339244</v>
      </c>
      <c r="I45" s="288">
        <f t="shared" si="29"/>
        <v>0.11630656518173396</v>
      </c>
      <c r="J45" s="288">
        <f t="shared" si="29"/>
        <v>0.10785541876097104</v>
      </c>
      <c r="K45" s="288">
        <f t="shared" si="29"/>
        <v>0.10962133063029705</v>
      </c>
      <c r="L45" s="288">
        <f t="shared" si="29"/>
        <v>0.10588953052690074</v>
      </c>
      <c r="M45" s="288">
        <f t="shared" si="29"/>
        <v>9.4959159525962872E-2</v>
      </c>
      <c r="N45" s="288">
        <f t="shared" si="29"/>
        <v>9.6815161014662768E-2</v>
      </c>
      <c r="O45" s="288">
        <f t="shared" si="29"/>
        <v>9.3787247774431676E-2</v>
      </c>
      <c r="P45" s="288">
        <f t="shared" si="29"/>
        <v>8.8977016560657651E-2</v>
      </c>
      <c r="Q45" s="288">
        <f>(Q23+Q36)/Q$15</f>
        <v>9.0025038422006223E-2</v>
      </c>
      <c r="R45" s="288">
        <f>(R23+R36)/R$15</f>
        <v>9.2898602135940214E-2</v>
      </c>
      <c r="S45" s="288">
        <f t="shared" ref="S45:U45" si="30">(S23+S36)/S$15</f>
        <v>9.0236925356811257E-2</v>
      </c>
      <c r="T45" s="288">
        <f t="shared" si="30"/>
        <v>9.0166301541251978E-2</v>
      </c>
      <c r="U45" s="288">
        <f t="shared" si="30"/>
        <v>9.8714676503365614E-2</v>
      </c>
    </row>
    <row r="46" spans="1:21" s="210" customFormat="1">
      <c r="A46" s="358" t="s">
        <v>165</v>
      </c>
      <c r="B46" s="365"/>
      <c r="C46" s="366"/>
      <c r="D46" s="366"/>
      <c r="E46" s="366"/>
      <c r="F46" s="366"/>
      <c r="G46" s="366"/>
      <c r="H46" s="366"/>
      <c r="I46" s="365"/>
      <c r="J46" s="366"/>
      <c r="K46" s="366"/>
      <c r="L46" s="366"/>
      <c r="M46" s="366"/>
    </row>
    <row r="47" spans="1:21" s="210" customFormat="1">
      <c r="A47" s="361" t="s">
        <v>28</v>
      </c>
      <c r="B47" s="729"/>
      <c r="C47" s="729"/>
      <c r="D47" s="729"/>
      <c r="E47" s="729"/>
      <c r="F47" s="729"/>
      <c r="G47" s="729"/>
      <c r="H47" s="729"/>
      <c r="I47" s="729"/>
      <c r="J47" s="729"/>
      <c r="K47" s="729"/>
      <c r="L47" s="729"/>
      <c r="M47" s="729"/>
      <c r="N47" s="729"/>
      <c r="O47" s="729"/>
      <c r="P47" s="729"/>
      <c r="Q47" s="729"/>
      <c r="R47" s="729"/>
      <c r="S47" s="729"/>
      <c r="T47" s="729"/>
      <c r="U47" s="729"/>
    </row>
    <row r="48" spans="1:21" s="210" customFormat="1">
      <c r="A48" s="290" t="s">
        <v>250</v>
      </c>
      <c r="B48" s="367"/>
      <c r="C48" s="290"/>
      <c r="I48" s="363"/>
    </row>
    <row r="49" spans="1:17" s="210" customFormat="1">
      <c r="A49" s="290" t="s">
        <v>257</v>
      </c>
      <c r="B49" s="368"/>
      <c r="C49" s="364"/>
      <c r="I49" s="363"/>
    </row>
    <row r="50" spans="1:17" s="210" customFormat="1" ht="11.95" customHeight="1">
      <c r="A50" s="500" t="s">
        <v>254</v>
      </c>
      <c r="B50" s="363"/>
      <c r="I50" s="363"/>
    </row>
    <row r="51" spans="1:17" s="210" customFormat="1">
      <c r="A51" s="259" t="s">
        <v>258</v>
      </c>
      <c r="B51" s="368"/>
      <c r="C51" s="364"/>
      <c r="I51" s="363"/>
    </row>
    <row r="52" spans="1:17" s="210" customFormat="1">
      <c r="A52" s="364" t="s">
        <v>166</v>
      </c>
      <c r="B52" s="363"/>
      <c r="I52" s="363"/>
    </row>
    <row r="53" spans="1:17" s="210" customFormat="1" ht="25.5" customHeight="1">
      <c r="A53" s="1000" t="s">
        <v>225</v>
      </c>
      <c r="B53" s="1001"/>
      <c r="C53" s="1001"/>
      <c r="D53" s="1001"/>
      <c r="E53" s="1001"/>
      <c r="F53" s="1001"/>
      <c r="G53" s="1001"/>
      <c r="H53" s="1001"/>
      <c r="I53" s="1001"/>
      <c r="J53" s="1001"/>
      <c r="K53" s="1001"/>
      <c r="L53" s="1001"/>
      <c r="M53" s="1001"/>
      <c r="N53" s="1001"/>
      <c r="O53" s="1001"/>
      <c r="P53" s="1001"/>
      <c r="Q53" s="1002"/>
    </row>
    <row r="54" spans="1:17" s="210" customFormat="1">
      <c r="A54" s="375" t="s">
        <v>38</v>
      </c>
      <c r="B54" s="376"/>
      <c r="C54" s="377"/>
      <c r="I54" s="363"/>
    </row>
    <row r="55" spans="1:17">
      <c r="A55" s="263"/>
      <c r="B55" s="305"/>
      <c r="C55" s="263"/>
    </row>
  </sheetData>
  <mergeCells count="1">
    <mergeCell ref="A53:Q53"/>
  </mergeCells>
  <phoneticPr fontId="55" type="noConversion"/>
  <pageMargins left="0.78740157499999996" right="0.78740157499999996" top="0.984251969" bottom="0.984251969" header="0.4921259845" footer="0.4921259845"/>
  <pageSetup paperSize="8" scale="79" orientation="landscape" r:id="rId1"/>
  <headerFooter alignWithMargins="0"/>
</worksheet>
</file>

<file path=xl/worksheets/sheet16.xml><?xml version="1.0" encoding="utf-8"?>
<worksheet xmlns="http://schemas.openxmlformats.org/spreadsheetml/2006/main" xmlns:r="http://schemas.openxmlformats.org/officeDocument/2006/relationships">
  <dimension ref="B1:I55"/>
  <sheetViews>
    <sheetView workbookViewId="0">
      <selection activeCell="E5" sqref="E5:I5"/>
    </sheetView>
  </sheetViews>
  <sheetFormatPr baseColWidth="10" defaultColWidth="11.44140625" defaultRowHeight="12.7"/>
  <cols>
    <col min="1" max="1" width="2.33203125" style="640" customWidth="1"/>
    <col min="2" max="2" width="49.88671875" style="640" customWidth="1"/>
    <col min="3" max="6" width="9.44140625" style="640" customWidth="1"/>
    <col min="7" max="7" width="10.33203125" style="640" customWidth="1"/>
    <col min="8" max="16384" width="11.44140625" style="640"/>
  </cols>
  <sheetData>
    <row r="1" spans="2:9" ht="17.850000000000001">
      <c r="B1" s="717" t="s">
        <v>104</v>
      </c>
      <c r="C1" s="662"/>
      <c r="D1" s="662"/>
      <c r="E1" s="662"/>
      <c r="F1" s="662"/>
      <c r="G1" s="662"/>
      <c r="H1" s="662"/>
      <c r="I1" s="662"/>
    </row>
    <row r="3" spans="2:9" ht="17.850000000000001">
      <c r="B3" s="681" t="s">
        <v>443</v>
      </c>
    </row>
    <row r="4" spans="2:9">
      <c r="B4" s="210" t="s">
        <v>229</v>
      </c>
    </row>
    <row r="5" spans="2:9">
      <c r="B5" s="712"/>
      <c r="C5" s="703">
        <v>2012</v>
      </c>
      <c r="D5" s="703">
        <v>2013</v>
      </c>
      <c r="E5" s="704">
        <v>2014</v>
      </c>
      <c r="F5" s="704">
        <v>2015</v>
      </c>
      <c r="G5" s="704">
        <v>2016</v>
      </c>
      <c r="H5" s="704">
        <v>2017</v>
      </c>
      <c r="I5" s="704">
        <v>2018</v>
      </c>
    </row>
    <row r="6" spans="2:9">
      <c r="B6" s="700" t="s">
        <v>320</v>
      </c>
      <c r="C6" s="221">
        <v>157.97404259999999</v>
      </c>
      <c r="D6" s="221">
        <v>162.681748314</v>
      </c>
      <c r="E6" s="221">
        <v>166.72891523300001</v>
      </c>
      <c r="F6" s="221">
        <v>168.794538241</v>
      </c>
      <c r="G6" s="221">
        <v>168.61031078941002</v>
      </c>
      <c r="H6" s="221">
        <v>171.97222887636997</v>
      </c>
      <c r="I6" s="221">
        <v>172.49817954456</v>
      </c>
    </row>
    <row r="7" spans="2:9">
      <c r="B7" s="649" t="s">
        <v>321</v>
      </c>
      <c r="C7" s="230">
        <v>30.006859169999998</v>
      </c>
      <c r="D7" s="230">
        <v>30.952387480999999</v>
      </c>
      <c r="E7" s="230">
        <v>30.814983414</v>
      </c>
      <c r="F7" s="230">
        <v>30.375355705</v>
      </c>
      <c r="G7" s="230">
        <v>29.911302963650002</v>
      </c>
      <c r="H7" s="230">
        <v>30.534382003130002</v>
      </c>
      <c r="I7" s="230">
        <v>30.864586040780001</v>
      </c>
    </row>
    <row r="8" spans="2:9">
      <c r="B8" s="649" t="s">
        <v>322</v>
      </c>
      <c r="C8" s="230">
        <v>54.896163297999998</v>
      </c>
      <c r="D8" s="230">
        <v>56.628388688999998</v>
      </c>
      <c r="E8" s="230">
        <v>58.975507946999997</v>
      </c>
      <c r="F8" s="230">
        <v>60.118870141000002</v>
      </c>
      <c r="G8" s="230">
        <v>60.677413599179992</v>
      </c>
      <c r="H8" s="230">
        <v>62.409835934859998</v>
      </c>
      <c r="I8" s="230">
        <v>62.952352371480004</v>
      </c>
    </row>
    <row r="9" spans="2:9">
      <c r="B9" s="649" t="s">
        <v>323</v>
      </c>
      <c r="C9" s="230">
        <v>4.4615726560000004</v>
      </c>
      <c r="D9" s="230">
        <v>4.5150846099999997</v>
      </c>
      <c r="E9" s="230">
        <v>4.565017525</v>
      </c>
      <c r="F9" s="230">
        <v>4.6023887080000003</v>
      </c>
      <c r="G9" s="230">
        <v>4.4041896075600002</v>
      </c>
      <c r="H9" s="230">
        <v>3.99817457848</v>
      </c>
      <c r="I9" s="230">
        <v>3.7411762086799998</v>
      </c>
    </row>
    <row r="10" spans="2:9">
      <c r="B10" s="649" t="s">
        <v>324</v>
      </c>
      <c r="C10" s="230">
        <v>63.691552790999999</v>
      </c>
      <c r="D10" s="230">
        <v>65.400338801000004</v>
      </c>
      <c r="E10" s="230">
        <v>67.118275400000002</v>
      </c>
      <c r="F10" s="230">
        <v>68.437989595000005</v>
      </c>
      <c r="G10" s="230">
        <v>68.35560071893002</v>
      </c>
      <c r="H10" s="230">
        <v>69.608693475419983</v>
      </c>
      <c r="I10" s="230">
        <v>69.67122800444001</v>
      </c>
    </row>
    <row r="11" spans="2:9">
      <c r="B11" s="649" t="s">
        <v>325</v>
      </c>
      <c r="C11" s="230">
        <v>4.9178946850000003</v>
      </c>
      <c r="D11" s="230">
        <v>5.185548732</v>
      </c>
      <c r="E11" s="230">
        <v>5.2551309469999996</v>
      </c>
      <c r="F11" s="230">
        <v>5.2599340919999999</v>
      </c>
      <c r="G11" s="230">
        <v>5.2618039010900004</v>
      </c>
      <c r="H11" s="230">
        <v>5.42114288348</v>
      </c>
      <c r="I11" s="230">
        <v>5.26883691918</v>
      </c>
    </row>
    <row r="12" spans="2:9" s="648" customFormat="1">
      <c r="B12" s="645" t="s">
        <v>326</v>
      </c>
      <c r="C12" s="228">
        <v>188.534209186</v>
      </c>
      <c r="D12" s="228">
        <v>191.61279197100001</v>
      </c>
      <c r="E12" s="228">
        <v>193.51666215</v>
      </c>
      <c r="F12" s="228">
        <v>196.04889381800001</v>
      </c>
      <c r="G12" s="228">
        <v>197.10985481406999</v>
      </c>
      <c r="H12" s="228">
        <v>201.70461478331003</v>
      </c>
      <c r="I12" s="228">
        <v>203.88840320871998</v>
      </c>
    </row>
    <row r="13" spans="2:9">
      <c r="B13" s="653" t="s">
        <v>327</v>
      </c>
      <c r="C13" s="230">
        <v>113.139808687</v>
      </c>
      <c r="D13" s="230">
        <v>115.786666704</v>
      </c>
      <c r="E13" s="230">
        <v>119.164479669</v>
      </c>
      <c r="F13" s="230">
        <v>125.120311571</v>
      </c>
      <c r="G13" s="231">
        <v>128.89530833200001</v>
      </c>
      <c r="H13" s="231">
        <v>133.82720869571</v>
      </c>
      <c r="I13" s="231">
        <v>140.90050383675</v>
      </c>
    </row>
    <row r="14" spans="2:9">
      <c r="B14" s="693" t="s">
        <v>366</v>
      </c>
      <c r="C14" s="230">
        <v>71.932971401000003</v>
      </c>
      <c r="D14" s="230">
        <v>75.463098051000003</v>
      </c>
      <c r="E14" s="230">
        <v>76.840015398999995</v>
      </c>
      <c r="F14" s="230">
        <v>80.145776318000003</v>
      </c>
      <c r="G14" s="230">
        <v>82.188766118240011</v>
      </c>
      <c r="H14" s="230">
        <v>84.702058900300003</v>
      </c>
      <c r="I14" s="230">
        <v>86.783188234850002</v>
      </c>
    </row>
    <row r="15" spans="2:9">
      <c r="B15" s="693" t="s">
        <v>329</v>
      </c>
      <c r="C15" s="230">
        <v>41.206837286000003</v>
      </c>
      <c r="D15" s="230">
        <v>40.323568653000002</v>
      </c>
      <c r="E15" s="230">
        <v>42.32446427</v>
      </c>
      <c r="F15" s="230">
        <v>44.974535252999999</v>
      </c>
      <c r="G15" s="231">
        <v>46.706542213760002</v>
      </c>
      <c r="H15" s="231">
        <v>49.12514979541001</v>
      </c>
      <c r="I15" s="231">
        <v>54.117315602900021</v>
      </c>
    </row>
    <row r="16" spans="2:9" s="654" customFormat="1">
      <c r="B16" s="898" t="s">
        <v>330</v>
      </c>
      <c r="C16" s="230">
        <v>52.388911710999999</v>
      </c>
      <c r="D16" s="230">
        <v>52.015087426999997</v>
      </c>
      <c r="E16" s="230">
        <v>49.250965100000002</v>
      </c>
      <c r="F16" s="230">
        <v>44.816894963000003</v>
      </c>
      <c r="G16" s="230">
        <v>41.211379879079992</v>
      </c>
      <c r="H16" s="230">
        <v>38.919613895910004</v>
      </c>
      <c r="I16" s="230">
        <v>34.696482418400002</v>
      </c>
    </row>
    <row r="17" spans="2:9" s="654" customFormat="1">
      <c r="B17" s="899" t="s">
        <v>435</v>
      </c>
      <c r="C17" s="230">
        <v>41.172757646999997</v>
      </c>
      <c r="D17" s="230">
        <v>41.349667062999998</v>
      </c>
      <c r="E17" s="230">
        <v>39.994584930000002</v>
      </c>
      <c r="F17" s="230">
        <v>36.546674178000004</v>
      </c>
      <c r="G17" s="230">
        <v>33.271577769709999</v>
      </c>
      <c r="H17" s="230">
        <v>30.908018793699995</v>
      </c>
      <c r="I17" s="230">
        <v>26.817289751450001</v>
      </c>
    </row>
    <row r="18" spans="2:9" s="654" customFormat="1">
      <c r="B18" s="899" t="s">
        <v>425</v>
      </c>
      <c r="C18" s="230">
        <v>3.6994936100000002</v>
      </c>
      <c r="D18" s="230">
        <v>3.7106255190000001</v>
      </c>
      <c r="E18" s="230">
        <v>2.5118006610000001</v>
      </c>
      <c r="F18" s="230">
        <v>1.613582367</v>
      </c>
      <c r="G18" s="231">
        <v>1.6094945497100002</v>
      </c>
      <c r="H18" s="231">
        <v>1.7708099706500002</v>
      </c>
      <c r="I18" s="231">
        <v>1.7357652325400001</v>
      </c>
    </row>
    <row r="19" spans="2:9" s="654" customFormat="1">
      <c r="B19" s="899" t="s">
        <v>436</v>
      </c>
      <c r="C19" s="230">
        <v>7.5166604540000002</v>
      </c>
      <c r="D19" s="230">
        <v>6.9547948450000003</v>
      </c>
      <c r="E19" s="230">
        <v>6.7445795100000003</v>
      </c>
      <c r="F19" s="230">
        <v>6.6566384190000001</v>
      </c>
      <c r="G19" s="231">
        <v>6.3303075616600015</v>
      </c>
      <c r="H19" s="231">
        <v>6.24078513156</v>
      </c>
      <c r="I19" s="231">
        <v>6.1434274334100003</v>
      </c>
    </row>
    <row r="20" spans="2:9" s="654" customFormat="1">
      <c r="B20" s="898" t="s">
        <v>423</v>
      </c>
      <c r="C20" s="230">
        <v>8.5284446210000002</v>
      </c>
      <c r="D20" s="230">
        <v>9.0176517969999992</v>
      </c>
      <c r="E20" s="230">
        <v>9.6079963389999996</v>
      </c>
      <c r="F20" s="230">
        <v>10.471537524</v>
      </c>
      <c r="G20" s="231">
        <v>10.811305149419999</v>
      </c>
      <c r="H20" s="231">
        <v>12.169915910990001</v>
      </c>
      <c r="I20" s="231">
        <v>11.42716830606</v>
      </c>
    </row>
    <row r="21" spans="2:9" s="654" customFormat="1">
      <c r="B21" s="898" t="s">
        <v>424</v>
      </c>
      <c r="C21" s="230">
        <v>7.53626971</v>
      </c>
      <c r="D21" s="230">
        <v>7.899149252</v>
      </c>
      <c r="E21" s="230">
        <v>8.1571325639999994</v>
      </c>
      <c r="F21" s="230">
        <v>8.5404079759999991</v>
      </c>
      <c r="G21" s="231">
        <v>8.8928857702700004</v>
      </c>
      <c r="H21" s="231">
        <v>9.2567781508899998</v>
      </c>
      <c r="I21" s="231">
        <v>9.8669661081900006</v>
      </c>
    </row>
    <row r="22" spans="2:9">
      <c r="B22" s="900" t="s">
        <v>331</v>
      </c>
      <c r="C22" s="715">
        <v>6.9407744559999998</v>
      </c>
      <c r="D22" s="715">
        <v>6.894236791</v>
      </c>
      <c r="E22" s="715">
        <v>7.3360884779999997</v>
      </c>
      <c r="F22" s="715">
        <v>7.0997417839999999</v>
      </c>
      <c r="G22" s="646">
        <v>7.2989756823</v>
      </c>
      <c r="H22" s="646">
        <v>7.5310981288099983</v>
      </c>
      <c r="I22" s="646">
        <v>6.9972825393199996</v>
      </c>
    </row>
    <row r="23" spans="2:9" s="648" customFormat="1">
      <c r="B23" s="912" t="s">
        <v>441</v>
      </c>
      <c r="C23" s="221">
        <v>30.560166586000001</v>
      </c>
      <c r="D23" s="221">
        <v>28.931043657</v>
      </c>
      <c r="E23" s="221">
        <v>26.787746917</v>
      </c>
      <c r="F23" s="221">
        <v>27.254355576999998</v>
      </c>
      <c r="G23" s="221">
        <v>28.49954402465999</v>
      </c>
      <c r="H23" s="221">
        <v>29.732385906940003</v>
      </c>
      <c r="I23" s="221">
        <v>31.390223665160001</v>
      </c>
    </row>
    <row r="24" spans="2:9">
      <c r="B24" s="902" t="s">
        <v>442</v>
      </c>
      <c r="C24" s="234">
        <v>18.287633064000001</v>
      </c>
      <c r="D24" s="234">
        <v>16.397778191</v>
      </c>
      <c r="E24" s="234">
        <v>14.184796142</v>
      </c>
      <c r="F24" s="234">
        <v>13.960989235</v>
      </c>
      <c r="G24" s="234">
        <v>15.074043104279989</v>
      </c>
      <c r="H24" s="234">
        <v>16.239723672360004</v>
      </c>
      <c r="I24" s="234">
        <v>17.336544609960001</v>
      </c>
    </row>
    <row r="25" spans="2:9" s="648" customFormat="1" ht="24.2">
      <c r="B25" s="901" t="s">
        <v>334</v>
      </c>
      <c r="C25" s="228">
        <v>52.930329886000003</v>
      </c>
      <c r="D25" s="228">
        <v>55.449137710999999</v>
      </c>
      <c r="E25" s="228">
        <v>51.166931249999998</v>
      </c>
      <c r="F25" s="228">
        <v>46.893861821000002</v>
      </c>
      <c r="G25" s="228">
        <v>45.49127029033</v>
      </c>
      <c r="H25" s="228">
        <v>48.29151654727</v>
      </c>
      <c r="I25" s="228">
        <v>50.809701844270009</v>
      </c>
    </row>
    <row r="26" spans="2:9">
      <c r="B26" s="897" t="s">
        <v>430</v>
      </c>
      <c r="C26" s="230">
        <v>37.806673076000003</v>
      </c>
      <c r="D26" s="230">
        <v>39.855205081000001</v>
      </c>
      <c r="E26" s="230">
        <v>35.676079008000002</v>
      </c>
      <c r="F26" s="230">
        <v>31.616119318999999</v>
      </c>
      <c r="G26" s="230">
        <v>31.339020863039998</v>
      </c>
      <c r="H26" s="230">
        <v>33.543325049819998</v>
      </c>
      <c r="I26" s="230">
        <v>35.733223203579996</v>
      </c>
    </row>
    <row r="27" spans="2:9">
      <c r="B27" s="897" t="s">
        <v>431</v>
      </c>
      <c r="C27" s="230">
        <v>12.769538710000001</v>
      </c>
      <c r="D27" s="230">
        <v>13.248998071999999</v>
      </c>
      <c r="E27" s="230">
        <v>13.144946693</v>
      </c>
      <c r="F27" s="230">
        <v>12.468906182</v>
      </c>
      <c r="G27" s="230">
        <v>11.73279984505</v>
      </c>
      <c r="H27" s="230">
        <v>11.93884585748</v>
      </c>
      <c r="I27" s="230">
        <v>12.624586591960004</v>
      </c>
    </row>
    <row r="28" spans="2:9">
      <c r="B28" s="897" t="s">
        <v>432</v>
      </c>
      <c r="C28" s="230">
        <v>2.3541181010000001</v>
      </c>
      <c r="D28" s="230">
        <v>2.3449345589999999</v>
      </c>
      <c r="E28" s="230">
        <v>2.3459055480000002</v>
      </c>
      <c r="F28" s="230">
        <v>2.8088363200000002</v>
      </c>
      <c r="G28" s="230">
        <v>2.41944958224</v>
      </c>
      <c r="H28" s="230">
        <v>2.8093456399699996</v>
      </c>
      <c r="I28" s="230">
        <v>2.45189204873</v>
      </c>
    </row>
    <row r="29" spans="2:9" s="648" customFormat="1">
      <c r="B29" s="902" t="s">
        <v>335</v>
      </c>
      <c r="C29" s="228">
        <v>19.816866666999999</v>
      </c>
      <c r="D29" s="228">
        <v>20.292866366999998</v>
      </c>
      <c r="E29" s="228">
        <v>20.049437148999999</v>
      </c>
      <c r="F29" s="228">
        <v>20.586853542</v>
      </c>
      <c r="G29" s="228">
        <v>18.737145300030004</v>
      </c>
      <c r="H29" s="228">
        <v>19.452024446229998</v>
      </c>
      <c r="I29" s="228">
        <v>21.53270989508</v>
      </c>
    </row>
    <row r="30" spans="2:9">
      <c r="B30" s="897" t="s">
        <v>426</v>
      </c>
      <c r="C30" s="230">
        <v>4.8932959049999996</v>
      </c>
      <c r="D30" s="230">
        <v>4.988834754</v>
      </c>
      <c r="E30" s="230">
        <v>5.3276932009999998</v>
      </c>
      <c r="F30" s="230">
        <v>5.0610835060000001</v>
      </c>
      <c r="G30" s="230">
        <v>4.6501760983900002</v>
      </c>
      <c r="H30" s="230">
        <v>4.4687185084000003</v>
      </c>
      <c r="I30" s="230">
        <v>4.7969820104800007</v>
      </c>
    </row>
    <row r="31" spans="2:9">
      <c r="B31" s="897" t="s">
        <v>427</v>
      </c>
      <c r="C31" s="230">
        <v>10.013862487999999</v>
      </c>
      <c r="D31" s="230">
        <v>10.20436731</v>
      </c>
      <c r="E31" s="230">
        <v>10.230526078</v>
      </c>
      <c r="F31" s="230">
        <v>9.9899116780000004</v>
      </c>
      <c r="G31" s="230">
        <v>9.5536242143799992</v>
      </c>
      <c r="H31" s="230">
        <v>10.178491295499999</v>
      </c>
      <c r="I31" s="230">
        <v>11.573142691779999</v>
      </c>
    </row>
    <row r="32" spans="2:9">
      <c r="B32" s="903" t="s">
        <v>428</v>
      </c>
      <c r="C32" s="230">
        <v>4.9097082739999998</v>
      </c>
      <c r="D32" s="230">
        <v>5.099664303</v>
      </c>
      <c r="E32" s="230">
        <v>4.4912178699999998</v>
      </c>
      <c r="F32" s="230">
        <v>5.5358583579999996</v>
      </c>
      <c r="G32" s="230">
        <v>4.5333449862599995</v>
      </c>
      <c r="H32" s="230">
        <v>4.8048146423300002</v>
      </c>
      <c r="I32" s="230">
        <v>5.1625851918199999</v>
      </c>
    </row>
    <row r="33" spans="2:9" s="648" customFormat="1">
      <c r="B33" s="904" t="s">
        <v>336</v>
      </c>
      <c r="C33" s="221">
        <v>210.904372486</v>
      </c>
      <c r="D33" s="221">
        <v>218.130886025</v>
      </c>
      <c r="E33" s="221">
        <v>217.89584648300001</v>
      </c>
      <c r="F33" s="221">
        <v>215.688400062</v>
      </c>
      <c r="G33" s="221">
        <v>214.10158107973999</v>
      </c>
      <c r="H33" s="221">
        <v>220.26374542363996</v>
      </c>
      <c r="I33" s="221">
        <v>223.30788138783001</v>
      </c>
    </row>
    <row r="34" spans="2:9" s="648" customFormat="1">
      <c r="B34" s="905" t="s">
        <v>337</v>
      </c>
      <c r="C34" s="228">
        <v>208.351075853</v>
      </c>
      <c r="D34" s="228">
        <v>211.90565833900001</v>
      </c>
      <c r="E34" s="228">
        <v>213.56609929999999</v>
      </c>
      <c r="F34" s="228">
        <v>216.63574736000001</v>
      </c>
      <c r="G34" s="228">
        <v>215.84700011309999</v>
      </c>
      <c r="H34" s="228">
        <v>221.15663922954002</v>
      </c>
      <c r="I34" s="228">
        <v>225.42111310280001</v>
      </c>
    </row>
    <row r="35" spans="2:9" s="648" customFormat="1">
      <c r="B35" s="906" t="s">
        <v>338</v>
      </c>
      <c r="C35" s="255">
        <v>-2.553296633</v>
      </c>
      <c r="D35" s="255">
        <v>-6.2252276870000003</v>
      </c>
      <c r="E35" s="255">
        <v>-4.3297471830000003</v>
      </c>
      <c r="F35" s="255">
        <v>0.94734729799999995</v>
      </c>
      <c r="G35" s="255">
        <v>1.7454190343599929</v>
      </c>
      <c r="H35" s="255">
        <v>0.89289380590000089</v>
      </c>
      <c r="I35" s="255">
        <v>2.1132317149700004</v>
      </c>
    </row>
    <row r="36" spans="2:9" s="648" customFormat="1">
      <c r="B36" s="672" t="s">
        <v>339</v>
      </c>
      <c r="C36" s="230">
        <v>12.272533522</v>
      </c>
      <c r="D36" s="230">
        <v>12.533265466</v>
      </c>
      <c r="E36" s="230">
        <v>12.602950775</v>
      </c>
      <c r="F36" s="230">
        <v>13.293366342000001</v>
      </c>
      <c r="G36" s="230">
        <v>13.425500920380001</v>
      </c>
      <c r="H36" s="230">
        <v>13.492662234579999</v>
      </c>
      <c r="I36" s="230">
        <v>14.0536790552</v>
      </c>
    </row>
    <row r="37" spans="2:9" s="648" customFormat="1">
      <c r="B37" s="672" t="s">
        <v>340</v>
      </c>
      <c r="C37" s="230">
        <v>17.017737262000001</v>
      </c>
      <c r="D37" s="230">
        <v>16.473771429999999</v>
      </c>
      <c r="E37" s="230">
        <v>15.992090202</v>
      </c>
      <c r="F37" s="230">
        <v>16.240777443999999</v>
      </c>
      <c r="G37" s="230">
        <v>14.282470982380001</v>
      </c>
      <c r="H37" s="230">
        <v>13.853816185159999</v>
      </c>
      <c r="I37" s="230">
        <v>13.361146890860002</v>
      </c>
    </row>
    <row r="38" spans="2:9" s="648" customFormat="1">
      <c r="B38" s="668" t="s">
        <v>341</v>
      </c>
      <c r="C38" s="230">
        <v>4.74520374</v>
      </c>
      <c r="D38" s="230">
        <v>3.9405059640000002</v>
      </c>
      <c r="E38" s="230">
        <v>3.3891394269999999</v>
      </c>
      <c r="F38" s="230">
        <v>2.9474111019999998</v>
      </c>
      <c r="G38" s="230">
        <v>0.85697006200000025</v>
      </c>
      <c r="H38" s="230">
        <v>0.36115395058000005</v>
      </c>
      <c r="I38" s="230">
        <v>-0.69253216433999987</v>
      </c>
    </row>
    <row r="39" spans="2:9" s="648" customFormat="1">
      <c r="B39" s="663" t="s">
        <v>342</v>
      </c>
      <c r="C39" s="221">
        <v>223.176906008</v>
      </c>
      <c r="D39" s="221">
        <v>230.66415149100001</v>
      </c>
      <c r="E39" s="221">
        <v>230.498797258</v>
      </c>
      <c r="F39" s="221">
        <v>228.98176640400001</v>
      </c>
      <c r="G39" s="221">
        <v>227.52708199912001</v>
      </c>
      <c r="H39" s="221">
        <v>233.75640765722</v>
      </c>
      <c r="I39" s="221">
        <v>237.36156044403003</v>
      </c>
    </row>
    <row r="40" spans="2:9" s="648" customFormat="1">
      <c r="B40" s="664" t="s">
        <v>343</v>
      </c>
      <c r="C40" s="228">
        <v>225.36881311499999</v>
      </c>
      <c r="D40" s="228">
        <v>228.37942976900001</v>
      </c>
      <c r="E40" s="228">
        <v>229.558189502</v>
      </c>
      <c r="F40" s="228">
        <v>232.87652480400001</v>
      </c>
      <c r="G40" s="228">
        <v>230.12947109748001</v>
      </c>
      <c r="H40" s="228">
        <v>235.01045541469998</v>
      </c>
      <c r="I40" s="228">
        <v>238.78225999565996</v>
      </c>
    </row>
    <row r="41" spans="2:9" s="648" customFormat="1">
      <c r="B41" s="766" t="s">
        <v>344</v>
      </c>
      <c r="C41" s="774">
        <v>2.191907107</v>
      </c>
      <c r="D41" s="774">
        <v>-2.2847217230000001</v>
      </c>
      <c r="E41" s="774">
        <v>-0.94060775600000002</v>
      </c>
      <c r="F41" s="774">
        <v>3.8947584000000002</v>
      </c>
      <c r="G41" s="774">
        <v>2.6023890963599929</v>
      </c>
      <c r="H41" s="774">
        <v>1.2540477574799997</v>
      </c>
      <c r="I41" s="774">
        <v>1.4206995506300015</v>
      </c>
    </row>
    <row r="42" spans="2:9" s="669" customFormat="1" ht="14.4">
      <c r="B42" s="767" t="s">
        <v>391</v>
      </c>
      <c r="C42" s="228">
        <v>132.95327321600001</v>
      </c>
      <c r="D42" s="228">
        <v>137.54694672400001</v>
      </c>
      <c r="E42" s="228">
        <v>141.93122819999999</v>
      </c>
      <c r="F42" s="228">
        <v>145.84172280000001</v>
      </c>
      <c r="G42" s="228">
        <v>148.56647454970999</v>
      </c>
      <c r="H42" s="228">
        <v>150.12361024449001</v>
      </c>
      <c r="I42" s="228">
        <v>150.34466385027</v>
      </c>
    </row>
    <row r="43" spans="2:9">
      <c r="B43" s="670" t="s">
        <v>25</v>
      </c>
      <c r="C43" s="713"/>
      <c r="D43" s="713"/>
      <c r="E43" s="713"/>
      <c r="F43" s="713"/>
      <c r="G43" s="810"/>
      <c r="H43" s="810"/>
      <c r="I43" s="810"/>
    </row>
    <row r="44" spans="2:9">
      <c r="B44" s="668" t="s">
        <v>350</v>
      </c>
      <c r="C44" s="673">
        <f t="shared" ref="C44:F44" si="0">+C23/C12</f>
        <v>0.16209348275808458</v>
      </c>
      <c r="D44" s="673">
        <f t="shared" si="0"/>
        <v>0.15098701584275553</v>
      </c>
      <c r="E44" s="673">
        <f t="shared" si="0"/>
        <v>0.13842604879282225</v>
      </c>
      <c r="F44" s="673">
        <f t="shared" si="0"/>
        <v>0.13901815535006945</v>
      </c>
      <c r="G44" s="673">
        <v>0.14458710880561032</v>
      </c>
      <c r="H44" s="673">
        <v>0.14740558087320565</v>
      </c>
      <c r="I44" s="673">
        <v>0.15395786700544178</v>
      </c>
    </row>
    <row r="45" spans="2:9">
      <c r="B45" s="897" t="s">
        <v>429</v>
      </c>
      <c r="C45" s="673">
        <v>9.699901754147007E-2</v>
      </c>
      <c r="D45" s="673">
        <v>8.5577679978076582E-2</v>
      </c>
      <c r="E45" s="673">
        <v>7.3300128187437322E-2</v>
      </c>
      <c r="F45" s="673">
        <v>7.1211772548742572E-2</v>
      </c>
      <c r="G45" s="673">
        <v>7.647533969571968E-2</v>
      </c>
      <c r="H45" s="673">
        <v>8.0512405181241059E-2</v>
      </c>
      <c r="I45" s="673">
        <v>8.5029576656268327E-2</v>
      </c>
    </row>
    <row r="46" spans="2:9">
      <c r="B46" s="668" t="s">
        <v>351</v>
      </c>
      <c r="C46" s="673">
        <f t="shared" ref="C46:F46" si="1">+C42/C12</f>
        <v>0.70519442487402295</v>
      </c>
      <c r="D46" s="673">
        <f t="shared" si="1"/>
        <v>0.71783801754121568</v>
      </c>
      <c r="E46" s="673">
        <f t="shared" si="1"/>
        <v>0.73343156409955679</v>
      </c>
      <c r="F46" s="673">
        <f t="shared" si="1"/>
        <v>0.74390484924332545</v>
      </c>
      <c r="G46" s="673">
        <v>0.75372423509646413</v>
      </c>
      <c r="H46" s="673">
        <v>0.74427454426745188</v>
      </c>
      <c r="I46" s="673">
        <v>0.73738702880694296</v>
      </c>
    </row>
    <row r="47" spans="2:9">
      <c r="B47" s="674" t="s">
        <v>345</v>
      </c>
      <c r="C47" s="675">
        <f t="shared" ref="C47:F47" si="2">+C42/C23</f>
        <v>4.3505415077451701</v>
      </c>
      <c r="D47" s="675">
        <f t="shared" si="2"/>
        <v>4.7543029679373454</v>
      </c>
      <c r="E47" s="675">
        <f t="shared" si="2"/>
        <v>5.2983637869867959</v>
      </c>
      <c r="F47" s="675">
        <f t="shared" si="2"/>
        <v>5.3511345145535607</v>
      </c>
      <c r="G47" s="710">
        <v>5.2129421586941493</v>
      </c>
      <c r="H47" s="710">
        <v>5.0491612316066705</v>
      </c>
      <c r="I47" s="710">
        <v>4.7895378336261265</v>
      </c>
    </row>
    <row r="48" spans="2:9" s="669" customFormat="1">
      <c r="B48" s="358" t="s">
        <v>346</v>
      </c>
      <c r="C48" s="711"/>
      <c r="D48" s="686"/>
      <c r="E48" s="686"/>
    </row>
    <row r="49" spans="2:5" s="669" customFormat="1">
      <c r="B49" s="290" t="s">
        <v>444</v>
      </c>
      <c r="C49" s="686"/>
      <c r="D49" s="686"/>
      <c r="E49" s="686"/>
    </row>
    <row r="50" spans="2:5" s="669" customFormat="1">
      <c r="B50" s="290" t="s">
        <v>445</v>
      </c>
      <c r="C50" s="686"/>
      <c r="D50" s="686"/>
      <c r="E50" s="686"/>
    </row>
    <row r="51" spans="2:5" s="669" customFormat="1" ht="13.55" customHeight="1">
      <c r="B51" s="259" t="s">
        <v>373</v>
      </c>
      <c r="C51" s="686"/>
      <c r="D51" s="686"/>
      <c r="E51" s="686"/>
    </row>
    <row r="52" spans="2:5" s="669" customFormat="1" ht="13.55" customHeight="1">
      <c r="B52" s="500" t="s">
        <v>347</v>
      </c>
      <c r="C52" s="686"/>
      <c r="D52" s="686"/>
      <c r="E52" s="686"/>
    </row>
    <row r="53" spans="2:5" s="669" customFormat="1">
      <c r="B53" s="259"/>
      <c r="C53" s="686"/>
      <c r="D53" s="686"/>
      <c r="E53" s="686"/>
    </row>
    <row r="54" spans="2:5" s="669" customFormat="1">
      <c r="B54" s="396"/>
      <c r="C54" s="686"/>
      <c r="D54" s="686"/>
      <c r="E54" s="686"/>
    </row>
    <row r="55" spans="2:5" s="669" customFormat="1">
      <c r="B55" s="714"/>
      <c r="C55" s="686"/>
      <c r="D55" s="686"/>
      <c r="E55" s="68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Feuil11"/>
  <dimension ref="A1:AL980"/>
  <sheetViews>
    <sheetView workbookViewId="0">
      <pane xSplit="1" ySplit="6" topLeftCell="Y10" activePane="bottomRight" state="frozen"/>
      <selection pane="topRight" activeCell="B1" sqref="B1"/>
      <selection pane="bottomLeft" activeCell="A7" sqref="A7"/>
      <selection pane="bottomRight" activeCell="AJ24" sqref="AJ24:AL33"/>
    </sheetView>
  </sheetViews>
  <sheetFormatPr baseColWidth="10" defaultColWidth="11.44140625" defaultRowHeight="15.55"/>
  <cols>
    <col min="1" max="1" width="64.6640625" style="29" customWidth="1"/>
    <col min="2" max="22" width="9" style="29" customWidth="1"/>
    <col min="23" max="23" width="2" style="29" customWidth="1"/>
    <col min="24" max="34" width="9" style="29" customWidth="1"/>
    <col min="35" max="36" width="9.5546875" style="29" customWidth="1"/>
    <col min="37" max="16384" width="11.44140625" style="29"/>
  </cols>
  <sheetData>
    <row r="1" spans="1:38" ht="20.75">
      <c r="A1" s="25" t="s">
        <v>103</v>
      </c>
    </row>
    <row r="3" spans="1:38">
      <c r="W3" s="70"/>
    </row>
    <row r="4" spans="1:38">
      <c r="A4" s="33" t="s">
        <v>108</v>
      </c>
      <c r="W4" s="68"/>
    </row>
    <row r="5" spans="1:38">
      <c r="A5" s="46" t="s">
        <v>259</v>
      </c>
      <c r="W5" s="32"/>
    </row>
    <row r="6" spans="1:38" s="45" customFormat="1" ht="16.7">
      <c r="A6" s="34"/>
      <c r="B6" s="42">
        <v>1984</v>
      </c>
      <c r="C6" s="42">
        <v>1985</v>
      </c>
      <c r="D6" s="42">
        <v>1986</v>
      </c>
      <c r="E6" s="42">
        <v>1987</v>
      </c>
      <c r="F6" s="42">
        <v>1988</v>
      </c>
      <c r="G6" s="42">
        <v>1989</v>
      </c>
      <c r="H6" s="42">
        <v>1990</v>
      </c>
      <c r="I6" s="42">
        <v>1991</v>
      </c>
      <c r="J6" s="42">
        <v>1992</v>
      </c>
      <c r="K6" s="42">
        <v>1993</v>
      </c>
      <c r="L6" s="42">
        <v>1994</v>
      </c>
      <c r="M6" s="42">
        <v>1995</v>
      </c>
      <c r="N6" s="42">
        <v>1996</v>
      </c>
      <c r="O6" s="42">
        <v>1997</v>
      </c>
      <c r="P6" s="42">
        <v>1998</v>
      </c>
      <c r="Q6" s="42">
        <v>1999</v>
      </c>
      <c r="R6" s="42">
        <v>2000</v>
      </c>
      <c r="S6" s="42">
        <v>2001</v>
      </c>
      <c r="T6" s="42">
        <v>2002</v>
      </c>
      <c r="U6" s="42">
        <v>2003</v>
      </c>
      <c r="V6" s="42">
        <v>2004</v>
      </c>
      <c r="W6" s="42"/>
      <c r="X6" s="42">
        <v>2005</v>
      </c>
      <c r="Y6" s="42">
        <v>2006</v>
      </c>
      <c r="Z6" s="42">
        <v>2007</v>
      </c>
      <c r="AA6" s="42">
        <v>2008</v>
      </c>
      <c r="AB6" s="42">
        <v>2009</v>
      </c>
      <c r="AC6" s="42">
        <v>2010</v>
      </c>
      <c r="AD6" s="42">
        <v>2011</v>
      </c>
      <c r="AE6" s="42">
        <v>2012</v>
      </c>
      <c r="AF6" s="42">
        <v>2013</v>
      </c>
      <c r="AG6" s="42">
        <v>2014</v>
      </c>
      <c r="AH6" s="42">
        <v>2015</v>
      </c>
      <c r="AI6" s="42">
        <v>2016</v>
      </c>
      <c r="AJ6" s="842">
        <v>2017</v>
      </c>
      <c r="AK6" s="842">
        <v>2018</v>
      </c>
      <c r="AL6" s="842" t="s">
        <v>446</v>
      </c>
    </row>
    <row r="7" spans="1:38" s="30" customFormat="1" ht="18.75" customHeight="1">
      <c r="A7" s="519" t="s">
        <v>261</v>
      </c>
      <c r="B7" s="853">
        <v>7.3946920301178283</v>
      </c>
      <c r="C7" s="853">
        <v>7.6515686241628647</v>
      </c>
      <c r="D7" s="853">
        <v>7.9099697083802747</v>
      </c>
      <c r="E7" s="853">
        <v>8.1470279301844482</v>
      </c>
      <c r="F7" s="853">
        <v>8.396129624350376</v>
      </c>
      <c r="G7" s="853">
        <v>8.7110892939628659</v>
      </c>
      <c r="H7" s="853">
        <v>9.3701263954801917</v>
      </c>
      <c r="I7" s="853">
        <v>10.136335156115416</v>
      </c>
      <c r="J7" s="854">
        <v>10.93</v>
      </c>
      <c r="K7" s="854">
        <v>11.752000000000001</v>
      </c>
      <c r="L7" s="854">
        <v>12.532223911018558</v>
      </c>
      <c r="M7" s="854">
        <v>13.172662232432918</v>
      </c>
      <c r="N7" s="854">
        <v>13.737180943263049</v>
      </c>
      <c r="O7" s="854">
        <v>14.002289784238906</v>
      </c>
      <c r="P7" s="854">
        <v>14.374875182367138</v>
      </c>
      <c r="Q7" s="854">
        <v>14.79</v>
      </c>
      <c r="R7" s="854">
        <v>13.582000000000001</v>
      </c>
      <c r="S7" s="854">
        <v>13.71</v>
      </c>
      <c r="T7" s="854">
        <v>15.657</v>
      </c>
      <c r="U7" s="854">
        <v>17.550999999999998</v>
      </c>
      <c r="V7" s="854">
        <v>24.605</v>
      </c>
      <c r="W7" s="66"/>
      <c r="X7" s="854">
        <v>25.928000000000001</v>
      </c>
      <c r="Y7" s="854">
        <v>27.74847111379</v>
      </c>
      <c r="Z7" s="854">
        <v>29.199512349860001</v>
      </c>
      <c r="AA7" s="854">
        <v>30.386786800819998</v>
      </c>
      <c r="AB7" s="854">
        <v>32.051912044050006</v>
      </c>
      <c r="AC7" s="854">
        <v>33.678439428539996</v>
      </c>
      <c r="AD7" s="854">
        <v>34.891165083960004</v>
      </c>
      <c r="AE7" s="854">
        <v>35.980731003799995</v>
      </c>
      <c r="AF7" s="854">
        <v>37.096331816069998</v>
      </c>
      <c r="AG7" s="854">
        <v>38.444457162939997</v>
      </c>
      <c r="AH7" s="854">
        <v>39.536767467050005</v>
      </c>
      <c r="AI7" s="854">
        <v>40.156147698150001</v>
      </c>
      <c r="AJ7" s="843">
        <v>40.951164272620012</v>
      </c>
      <c r="AK7" s="843">
        <v>41.684983426129996</v>
      </c>
      <c r="AL7" s="843">
        <v>43.029990430909884</v>
      </c>
    </row>
    <row r="8" spans="1:38" s="30" customFormat="1" ht="15.7" customHeight="1">
      <c r="A8" s="519" t="s">
        <v>262</v>
      </c>
      <c r="B8" s="854">
        <v>5.6749999999999998</v>
      </c>
      <c r="C8" s="854">
        <v>6.0422099999999999</v>
      </c>
      <c r="D8" s="854">
        <v>6.0793619093934517</v>
      </c>
      <c r="E8" s="854">
        <v>6.2958395138705736</v>
      </c>
      <c r="F8" s="854">
        <v>6.483656703107064</v>
      </c>
      <c r="G8" s="854">
        <v>6.774986775047755</v>
      </c>
      <c r="H8" s="854">
        <v>7.3585616130325615</v>
      </c>
      <c r="I8" s="854">
        <v>8.0941281212030667</v>
      </c>
      <c r="J8" s="854">
        <v>8.8557634113211705</v>
      </c>
      <c r="K8" s="854">
        <v>9.6259358464045679</v>
      </c>
      <c r="L8" s="854">
        <v>10.355</v>
      </c>
      <c r="M8" s="854">
        <v>10.971</v>
      </c>
      <c r="N8" s="854">
        <v>11.554</v>
      </c>
      <c r="O8" s="854">
        <v>11.967000000000001</v>
      </c>
      <c r="P8" s="854">
        <v>12.289</v>
      </c>
      <c r="Q8" s="854">
        <v>12.765000000000001</v>
      </c>
      <c r="R8" s="854">
        <v>11.590999999999999</v>
      </c>
      <c r="S8" s="854">
        <v>11.909000000000001</v>
      </c>
      <c r="T8" s="854">
        <v>13.101000000000001</v>
      </c>
      <c r="U8" s="854">
        <v>15.196</v>
      </c>
      <c r="V8" s="854">
        <v>21.160299999999999</v>
      </c>
      <c r="W8" s="66"/>
      <c r="X8" s="854">
        <v>22.298079999999999</v>
      </c>
      <c r="Y8" s="854">
        <v>23.8636851578594</v>
      </c>
      <c r="Z8" s="854">
        <v>25.1115806208796</v>
      </c>
      <c r="AA8" s="854">
        <v>26.132636648705201</v>
      </c>
      <c r="AB8" s="854">
        <v>27.564644357883001</v>
      </c>
      <c r="AC8" s="861">
        <v>28.963457908544399</v>
      </c>
      <c r="AD8" s="861">
        <v>30.006401972205605</v>
      </c>
      <c r="AE8" s="854">
        <v>30.943428663267994</v>
      </c>
      <c r="AF8" s="854">
        <v>31.428160001469998</v>
      </c>
      <c r="AG8" s="854">
        <v>32.626222332670011</v>
      </c>
      <c r="AH8" s="854">
        <v>33.74433965291</v>
      </c>
      <c r="AI8" s="854">
        <v>34.030220742680008</v>
      </c>
      <c r="AJ8" s="843">
        <v>34.575567790360012</v>
      </c>
      <c r="AK8" s="843">
        <v>35.069108821150003</v>
      </c>
      <c r="AL8" s="843">
        <v>36.303122663629566</v>
      </c>
    </row>
    <row r="9" spans="1:38" s="30" customFormat="1" ht="15.7" customHeight="1">
      <c r="A9" s="520" t="s">
        <v>167</v>
      </c>
      <c r="B9" s="139" t="s">
        <v>32</v>
      </c>
      <c r="C9" s="139" t="s">
        <v>32</v>
      </c>
      <c r="D9" s="139" t="s">
        <v>32</v>
      </c>
      <c r="E9" s="139" t="s">
        <v>32</v>
      </c>
      <c r="F9" s="139" t="s">
        <v>32</v>
      </c>
      <c r="G9" s="855">
        <v>2.9000000000000001E-2</v>
      </c>
      <c r="H9" s="855">
        <v>0</v>
      </c>
      <c r="I9" s="855">
        <v>0.20399999999999999</v>
      </c>
      <c r="J9" s="855">
        <v>0.28299999999999997</v>
      </c>
      <c r="K9" s="855">
        <v>0.35599999999999998</v>
      </c>
      <c r="L9" s="855">
        <v>0.46300000000000002</v>
      </c>
      <c r="M9" s="855">
        <v>0.54</v>
      </c>
      <c r="N9" s="855">
        <v>0.61299999999999999</v>
      </c>
      <c r="O9" s="855">
        <v>0.61799999999999999</v>
      </c>
      <c r="P9" s="855">
        <v>0.69399999999999995</v>
      </c>
      <c r="Q9" s="855">
        <v>0.81599999999999995</v>
      </c>
      <c r="R9" s="855">
        <v>0.71699999999999997</v>
      </c>
      <c r="S9" s="855">
        <v>0.83499999999999996</v>
      </c>
      <c r="T9" s="855">
        <v>0.86399999999999999</v>
      </c>
      <c r="U9" s="855">
        <v>0.79300000000000004</v>
      </c>
      <c r="V9" s="855">
        <v>6.3470000000000004</v>
      </c>
      <c r="W9" s="139"/>
      <c r="X9" s="855">
        <v>6.6955</v>
      </c>
      <c r="Y9" s="855">
        <v>7.2527290000000004</v>
      </c>
      <c r="Z9" s="855">
        <v>7.4381625014400008</v>
      </c>
      <c r="AA9" s="855">
        <v>7.3825042384200001</v>
      </c>
      <c r="AB9" s="855">
        <v>7.8886943087900008</v>
      </c>
      <c r="AC9" s="855">
        <v>8.6030748364200011</v>
      </c>
      <c r="AD9" s="862">
        <v>8.9816457974799988</v>
      </c>
      <c r="AE9" s="855">
        <v>9.3461732586200075</v>
      </c>
      <c r="AF9" s="855">
        <v>10.050386980390002</v>
      </c>
      <c r="AG9" s="855">
        <v>10.880835050010001</v>
      </c>
      <c r="AH9" s="855">
        <v>11.490531009459998</v>
      </c>
      <c r="AI9" s="855">
        <v>11.789277436949995</v>
      </c>
      <c r="AJ9" s="844">
        <v>11.84433887366</v>
      </c>
      <c r="AK9" s="844">
        <v>12.106905276209998</v>
      </c>
      <c r="AL9" s="844">
        <v>12.228949242216375</v>
      </c>
    </row>
    <row r="10" spans="1:38" s="30" customFormat="1">
      <c r="A10" s="521" t="s">
        <v>168</v>
      </c>
      <c r="B10" s="139"/>
      <c r="C10" s="139"/>
      <c r="D10" s="139"/>
      <c r="E10" s="139"/>
      <c r="F10" s="139"/>
      <c r="G10" s="139"/>
      <c r="H10" s="139"/>
      <c r="I10" s="139"/>
      <c r="J10" s="139"/>
      <c r="K10" s="139"/>
      <c r="L10" s="139"/>
      <c r="M10" s="139"/>
      <c r="N10" s="139"/>
      <c r="O10" s="139"/>
      <c r="P10" s="139"/>
      <c r="Q10" s="139"/>
      <c r="R10" s="139"/>
      <c r="S10" s="139"/>
      <c r="T10" s="855">
        <v>1.855</v>
      </c>
      <c r="U10" s="855">
        <v>3.3359999999999999</v>
      </c>
      <c r="V10" s="855">
        <v>3.7930000000000001</v>
      </c>
      <c r="W10" s="139"/>
      <c r="X10" s="855">
        <v>4.1131859999999998</v>
      </c>
      <c r="Y10" s="855">
        <v>4.4150410000000004</v>
      </c>
      <c r="Z10" s="855">
        <v>4.7404682088199985</v>
      </c>
      <c r="AA10" s="855">
        <v>5.0355460655099984</v>
      </c>
      <c r="AB10" s="855">
        <v>5.2126181657899977</v>
      </c>
      <c r="AC10" s="855">
        <v>5.3718230293800007</v>
      </c>
      <c r="AD10" s="862">
        <v>5.4545973680900008</v>
      </c>
      <c r="AE10" s="855">
        <v>5.5716699547899982</v>
      </c>
      <c r="AF10" s="855">
        <v>5.5915382851799977</v>
      </c>
      <c r="AG10" s="855">
        <v>5.6772024547899997</v>
      </c>
      <c r="AH10" s="855">
        <v>5.7330184262900001</v>
      </c>
      <c r="AI10" s="855">
        <v>5.8938173485599998</v>
      </c>
      <c r="AJ10" s="845">
        <v>6.0631160578000021</v>
      </c>
      <c r="AK10" s="845">
        <v>6.1417879213899997</v>
      </c>
      <c r="AL10" s="845">
        <v>6.2184567905041863</v>
      </c>
    </row>
    <row r="11" spans="1:38" s="30" customFormat="1" ht="18.75" customHeight="1">
      <c r="A11" s="519" t="s">
        <v>52</v>
      </c>
      <c r="B11" s="65" t="s">
        <v>32</v>
      </c>
      <c r="C11" s="65" t="s">
        <v>32</v>
      </c>
      <c r="D11" s="856">
        <v>0.50843825635064488</v>
      </c>
      <c r="E11" s="856">
        <v>0.87563397009560084</v>
      </c>
      <c r="F11" s="856">
        <v>1.1653284317417147</v>
      </c>
      <c r="G11" s="856">
        <v>1.3761937344978405</v>
      </c>
      <c r="H11" s="856">
        <v>1.6713539087165774</v>
      </c>
      <c r="I11" s="856">
        <v>1.9126623123162036</v>
      </c>
      <c r="J11" s="856">
        <v>2.1326527626048661</v>
      </c>
      <c r="K11" s="856">
        <v>2.2643703338785928</v>
      </c>
      <c r="L11" s="856">
        <v>2.3932971216101055</v>
      </c>
      <c r="M11" s="856">
        <v>2.39832793917894</v>
      </c>
      <c r="N11" s="856">
        <v>2.5856877813637174</v>
      </c>
      <c r="O11" s="856">
        <v>2.6565765743791134</v>
      </c>
      <c r="P11" s="856">
        <v>2.8052143661855884</v>
      </c>
      <c r="Q11" s="856">
        <v>2.9370827660959486</v>
      </c>
      <c r="R11" s="856">
        <v>3.1179999999999999</v>
      </c>
      <c r="S11" s="856">
        <v>3.1819999999999999</v>
      </c>
      <c r="T11" s="856">
        <v>3.3239999999999998</v>
      </c>
      <c r="U11" s="856">
        <v>3.4849999999999999</v>
      </c>
      <c r="V11" s="856">
        <v>3.2109999999999999</v>
      </c>
      <c r="W11" s="65"/>
      <c r="X11" s="856">
        <v>3.3451999999999997</v>
      </c>
      <c r="Y11" s="856">
        <v>3.409513</v>
      </c>
      <c r="Z11" s="856">
        <v>3.899654</v>
      </c>
      <c r="AA11" s="856">
        <v>4.2764774266799988</v>
      </c>
      <c r="AB11" s="856">
        <v>4.4892556800700003</v>
      </c>
      <c r="AC11" s="863">
        <v>4.3037884713000008</v>
      </c>
      <c r="AD11" s="863">
        <v>4.2778036566600006</v>
      </c>
      <c r="AE11" s="856">
        <v>4.1929817081199987</v>
      </c>
      <c r="AF11" s="856">
        <v>4.0924983175999996</v>
      </c>
      <c r="AG11" s="856">
        <v>4.2315694937099995</v>
      </c>
      <c r="AH11" s="856">
        <v>4.1492520238800008</v>
      </c>
      <c r="AI11" s="856">
        <v>4.0253511795599994</v>
      </c>
      <c r="AJ11" s="843">
        <v>4.14058605459</v>
      </c>
      <c r="AK11" s="843">
        <v>4.2590428337499997</v>
      </c>
      <c r="AL11" s="843">
        <v>4.4225422444129388</v>
      </c>
    </row>
    <row r="12" spans="1:38" s="30" customFormat="1" ht="18" customHeight="1">
      <c r="A12" s="91" t="s">
        <v>49</v>
      </c>
      <c r="B12" s="141" t="s">
        <v>32</v>
      </c>
      <c r="C12" s="141" t="s">
        <v>32</v>
      </c>
      <c r="D12" s="857">
        <v>0.37794189759542163</v>
      </c>
      <c r="E12" s="857">
        <v>0.46585101176144172</v>
      </c>
      <c r="F12" s="857">
        <v>0.52717684558591493</v>
      </c>
      <c r="G12" s="857">
        <v>0.56028659424322014</v>
      </c>
      <c r="H12" s="857">
        <v>0.71870000000000001</v>
      </c>
      <c r="I12" s="857">
        <v>0.81320000000000003</v>
      </c>
      <c r="J12" s="857">
        <v>0.86260000000000003</v>
      </c>
      <c r="K12" s="857">
        <v>0.9123</v>
      </c>
      <c r="L12" s="857">
        <v>0.93298798549295159</v>
      </c>
      <c r="M12" s="857">
        <v>1.0050963706462466</v>
      </c>
      <c r="N12" s="857">
        <v>1.0662284265584483</v>
      </c>
      <c r="O12" s="857">
        <v>1.1362025254704196</v>
      </c>
      <c r="P12" s="857">
        <v>1.2256900985887793</v>
      </c>
      <c r="Q12" s="857">
        <v>1.2370000000000001</v>
      </c>
      <c r="R12" s="857">
        <v>1.3109999999999999</v>
      </c>
      <c r="S12" s="857">
        <v>1.2949999999999999</v>
      </c>
      <c r="T12" s="857">
        <v>1.23</v>
      </c>
      <c r="U12" s="857">
        <v>1.2809999999999999</v>
      </c>
      <c r="V12" s="857">
        <v>0.91400000000000003</v>
      </c>
      <c r="W12" s="141"/>
      <c r="X12" s="857">
        <v>0.97424999999999995</v>
      </c>
      <c r="Y12" s="857">
        <v>1.0655969999999999</v>
      </c>
      <c r="Z12" s="857">
        <v>1.5772472395300006</v>
      </c>
      <c r="AA12" s="857">
        <v>1.8344389707100004</v>
      </c>
      <c r="AB12" s="857">
        <v>1.9670846909999999</v>
      </c>
      <c r="AC12" s="864">
        <v>2.04454061182</v>
      </c>
      <c r="AD12" s="864">
        <v>2.1321840607899998</v>
      </c>
      <c r="AE12" s="857">
        <v>2.1947271699700006</v>
      </c>
      <c r="AF12" s="857">
        <v>2.2483215755099994</v>
      </c>
      <c r="AG12" s="857">
        <v>2.3079378661799992</v>
      </c>
      <c r="AH12" s="857">
        <v>2.3459837379899993</v>
      </c>
      <c r="AI12" s="857">
        <v>2.3406368845799994</v>
      </c>
      <c r="AJ12" s="846">
        <v>2.4505912148199998</v>
      </c>
      <c r="AK12" s="846">
        <v>2.4595100140999993</v>
      </c>
      <c r="AL12" s="846">
        <v>2.5480309191848249</v>
      </c>
    </row>
    <row r="13" spans="1:38" s="30" customFormat="1" ht="17.3" customHeight="1">
      <c r="A13" s="91" t="s">
        <v>50</v>
      </c>
      <c r="B13" s="343" t="s">
        <v>32</v>
      </c>
      <c r="C13" s="343" t="s">
        <v>32</v>
      </c>
      <c r="D13" s="858">
        <v>0.13049635875522331</v>
      </c>
      <c r="E13" s="858">
        <v>0.40978295833415912</v>
      </c>
      <c r="F13" s="858">
        <v>0.63815158615579981</v>
      </c>
      <c r="G13" s="858">
        <v>0.8159071402546203</v>
      </c>
      <c r="H13" s="858">
        <v>0.95265390871657751</v>
      </c>
      <c r="I13" s="858">
        <v>1.0994623123162037</v>
      </c>
      <c r="J13" s="858">
        <v>1.2700527626048659</v>
      </c>
      <c r="K13" s="858">
        <v>1.3520703338785927</v>
      </c>
      <c r="L13" s="858">
        <v>1.4603091361171541</v>
      </c>
      <c r="M13" s="858">
        <v>1.3932315685326935</v>
      </c>
      <c r="N13" s="858">
        <v>1.5194593548052693</v>
      </c>
      <c r="O13" s="858">
        <v>1.5203740489086939</v>
      </c>
      <c r="P13" s="858">
        <v>1.5795242675968091</v>
      </c>
      <c r="Q13" s="858">
        <v>1.7</v>
      </c>
      <c r="R13" s="858">
        <v>1.8069999999999999</v>
      </c>
      <c r="S13" s="858">
        <v>1.887</v>
      </c>
      <c r="T13" s="858">
        <v>2.0939999999999999</v>
      </c>
      <c r="U13" s="858">
        <v>2.2040000000000002</v>
      </c>
      <c r="V13" s="858">
        <v>2.2970000000000002</v>
      </c>
      <c r="W13" s="343"/>
      <c r="X13" s="858">
        <v>2.3709600000000002</v>
      </c>
      <c r="Y13" s="858">
        <v>2.3439160000000001</v>
      </c>
      <c r="Z13" s="858">
        <v>2.3224067366099992</v>
      </c>
      <c r="AA13" s="858">
        <v>2.4420384559699997</v>
      </c>
      <c r="AB13" s="858">
        <v>2.5221709900000002</v>
      </c>
      <c r="AC13" s="865">
        <v>2.2592478594799998</v>
      </c>
      <c r="AD13" s="865">
        <v>2.1456195958699995</v>
      </c>
      <c r="AE13" s="858">
        <v>1.9982545381499999</v>
      </c>
      <c r="AF13" s="858">
        <v>1.8441767420899999</v>
      </c>
      <c r="AG13" s="858">
        <v>1.9236316275299994</v>
      </c>
      <c r="AH13" s="858">
        <v>1.8032682858900004</v>
      </c>
      <c r="AI13" s="858">
        <v>1.6847142949799996</v>
      </c>
      <c r="AJ13" s="847">
        <v>1.6899948397699995</v>
      </c>
      <c r="AK13" s="847">
        <v>1.7995328196499998</v>
      </c>
      <c r="AL13" s="847">
        <v>1.8745113252281136</v>
      </c>
    </row>
    <row r="14" spans="1:38" s="30" customFormat="1" ht="17.3" customHeight="1">
      <c r="A14" s="526" t="s">
        <v>124</v>
      </c>
      <c r="B14" s="859">
        <v>0.60204418732574916</v>
      </c>
      <c r="C14" s="859">
        <v>0.74778371347664563</v>
      </c>
      <c r="D14" s="859">
        <v>0.8032653564486697</v>
      </c>
      <c r="E14" s="859">
        <v>0.83248198298668996</v>
      </c>
      <c r="F14" s="859">
        <v>0.90719086767577783</v>
      </c>
      <c r="G14" s="859">
        <v>0.96973489922967493</v>
      </c>
      <c r="H14" s="859">
        <v>1.0582712943074013</v>
      </c>
      <c r="I14" s="859">
        <v>1.140934693889996</v>
      </c>
      <c r="J14" s="859">
        <v>1.21125597809765</v>
      </c>
      <c r="K14" s="859">
        <v>1.2709619407979487</v>
      </c>
      <c r="L14" s="859">
        <v>1.3422715315180722</v>
      </c>
      <c r="M14" s="859">
        <v>1.3568555560806577</v>
      </c>
      <c r="N14" s="859">
        <v>1.3884837932974268</v>
      </c>
      <c r="O14" s="859">
        <v>1.437289334514305</v>
      </c>
      <c r="P14" s="859">
        <v>1.5203740489086939</v>
      </c>
      <c r="Q14" s="859">
        <v>1.514</v>
      </c>
      <c r="R14" s="859">
        <v>1.61</v>
      </c>
      <c r="S14" s="859">
        <v>1.6484000000000001</v>
      </c>
      <c r="T14" s="859">
        <v>1.8069999999999999</v>
      </c>
      <c r="U14" s="859">
        <v>1.679</v>
      </c>
      <c r="V14" s="859">
        <v>1.6120000000000001</v>
      </c>
      <c r="W14" s="335"/>
      <c r="X14" s="859">
        <v>1.675</v>
      </c>
      <c r="Y14" s="859">
        <v>1.7589999999999999</v>
      </c>
      <c r="Z14" s="859">
        <v>1.8206133114100003</v>
      </c>
      <c r="AA14" s="859">
        <v>1.9048439254999996</v>
      </c>
      <c r="AB14" s="859">
        <v>1.9357201864199998</v>
      </c>
      <c r="AC14" s="866">
        <v>1.9247864048700005</v>
      </c>
      <c r="AD14" s="866">
        <v>1.9181434366900001</v>
      </c>
      <c r="AE14" s="859">
        <v>1.9459523787299999</v>
      </c>
      <c r="AF14" s="859">
        <v>1.9316289285599995</v>
      </c>
      <c r="AG14" s="859">
        <v>1.97749574829</v>
      </c>
      <c r="AH14" s="859">
        <v>1.8645558337599997</v>
      </c>
      <c r="AI14" s="859">
        <v>1.8535034263299996</v>
      </c>
      <c r="AJ14" s="848">
        <v>1.2544004423100006</v>
      </c>
      <c r="AK14" s="848">
        <v>0.47236008376999999</v>
      </c>
      <c r="AL14" s="848" t="s">
        <v>48</v>
      </c>
    </row>
    <row r="15" spans="1:38" s="30" customFormat="1" ht="18.75" customHeight="1">
      <c r="A15" s="527" t="s">
        <v>125</v>
      </c>
      <c r="B15" s="336"/>
      <c r="C15" s="336"/>
      <c r="D15" s="336"/>
      <c r="E15" s="336"/>
      <c r="F15" s="336"/>
      <c r="G15" s="336"/>
      <c r="H15" s="336"/>
      <c r="I15" s="336"/>
      <c r="J15" s="336"/>
      <c r="K15" s="336"/>
      <c r="L15" s="336"/>
      <c r="M15" s="336"/>
      <c r="N15" s="336"/>
      <c r="O15" s="336"/>
      <c r="P15" s="860">
        <v>0.66700000000000004</v>
      </c>
      <c r="Q15" s="860">
        <v>0.81599999999999995</v>
      </c>
      <c r="R15" s="860">
        <v>0.97299999999999998</v>
      </c>
      <c r="S15" s="860">
        <v>1.141</v>
      </c>
      <c r="T15" s="860">
        <v>1.2070000000000001</v>
      </c>
      <c r="U15" s="860">
        <v>1.4039999999999999</v>
      </c>
      <c r="V15" s="860">
        <v>1.5649999999999999</v>
      </c>
      <c r="W15" s="336"/>
      <c r="X15" s="860">
        <v>1.7404000000000002</v>
      </c>
      <c r="Y15" s="860">
        <v>1.9511449999999999</v>
      </c>
      <c r="Z15" s="860">
        <v>2.07924</v>
      </c>
      <c r="AA15" s="860">
        <v>2.2205159999999999</v>
      </c>
      <c r="AB15" s="860">
        <v>2.3094160000000001</v>
      </c>
      <c r="AC15" s="867">
        <v>2.3864941926899998</v>
      </c>
      <c r="AD15" s="867">
        <v>2.4538324930499997</v>
      </c>
      <c r="AE15" s="860">
        <v>2.51921108774</v>
      </c>
      <c r="AF15" s="860">
        <v>2.5553955605600001</v>
      </c>
      <c r="AG15" s="860">
        <v>2.5933188229000006</v>
      </c>
      <c r="AH15" s="860">
        <v>2.66267316312</v>
      </c>
      <c r="AI15" s="860">
        <v>2.6919178804300001</v>
      </c>
      <c r="AJ15" s="849">
        <v>2.7058464862400005</v>
      </c>
      <c r="AK15" s="849">
        <v>2.7331001979099998</v>
      </c>
      <c r="AL15" s="849">
        <v>2.8375765109258202</v>
      </c>
    </row>
    <row r="16" spans="1:38" s="30" customFormat="1" ht="18.75" customHeight="1">
      <c r="A16" s="378" t="s">
        <v>183</v>
      </c>
      <c r="B16" s="379"/>
      <c r="C16" s="379"/>
      <c r="D16" s="379"/>
      <c r="E16" s="379"/>
      <c r="F16" s="379"/>
      <c r="G16" s="380"/>
      <c r="H16" s="381"/>
      <c r="I16" s="380"/>
      <c r="J16" s="47"/>
      <c r="K16" s="44"/>
      <c r="L16" s="43"/>
      <c r="M16" s="43"/>
      <c r="X16" s="69"/>
      <c r="Y16" s="69"/>
      <c r="Z16" s="69"/>
      <c r="AA16" s="69"/>
      <c r="AB16" s="69"/>
      <c r="AC16" s="69"/>
      <c r="AD16" s="69"/>
      <c r="AE16" s="69"/>
    </row>
    <row r="17" spans="1:38" s="35" customFormat="1" ht="16.600000000000001" customHeight="1">
      <c r="A17" s="537" t="s">
        <v>260</v>
      </c>
      <c r="B17" s="504"/>
      <c r="C17" s="504"/>
      <c r="D17" s="504"/>
      <c r="E17" s="504"/>
      <c r="F17" s="504"/>
      <c r="G17" s="504"/>
      <c r="H17" s="504"/>
      <c r="I17" s="504"/>
      <c r="N17" s="35" t="s">
        <v>377</v>
      </c>
      <c r="P17" s="48" t="s">
        <v>48</v>
      </c>
      <c r="Q17" s="48" t="s">
        <v>48</v>
      </c>
      <c r="R17" s="48" t="s">
        <v>48</v>
      </c>
      <c r="S17" s="48" t="s">
        <v>48</v>
      </c>
      <c r="T17" s="48" t="s">
        <v>48</v>
      </c>
      <c r="U17" s="48" t="s">
        <v>48</v>
      </c>
      <c r="V17" s="48">
        <v>1609.711</v>
      </c>
      <c r="W17" s="48"/>
      <c r="X17" s="48">
        <v>1793.136</v>
      </c>
      <c r="Y17" s="48">
        <v>2015.5250000000001</v>
      </c>
      <c r="Z17" s="48">
        <v>2144.643</v>
      </c>
      <c r="AA17" s="48">
        <v>2290.5839999999998</v>
      </c>
      <c r="AB17" s="48">
        <v>2385.73852128</v>
      </c>
      <c r="AC17" s="48">
        <v>2456.0125331899999</v>
      </c>
      <c r="AD17" s="48">
        <f>AD18+AD19</f>
        <v>2548.13843761</v>
      </c>
    </row>
    <row r="18" spans="1:38" s="35" customFormat="1">
      <c r="A18" s="518" t="s">
        <v>263</v>
      </c>
      <c r="B18" s="382"/>
      <c r="C18" s="382"/>
      <c r="D18" s="382"/>
      <c r="E18" s="383"/>
      <c r="F18" s="384"/>
      <c r="G18" s="383"/>
      <c r="H18" s="385"/>
      <c r="I18" s="147"/>
      <c r="N18" s="35" t="s">
        <v>49</v>
      </c>
      <c r="P18" s="49">
        <v>667</v>
      </c>
      <c r="Q18" s="49">
        <v>816</v>
      </c>
      <c r="R18" s="49">
        <v>973</v>
      </c>
      <c r="S18" s="49">
        <v>1141</v>
      </c>
      <c r="T18" s="49">
        <v>1207</v>
      </c>
      <c r="U18" s="49">
        <v>1404</v>
      </c>
      <c r="V18" s="49">
        <v>1565.097</v>
      </c>
      <c r="W18" s="49"/>
      <c r="X18" s="49">
        <v>1740.4349999999999</v>
      </c>
      <c r="Y18" s="49">
        <v>1951.145</v>
      </c>
      <c r="Z18" s="49">
        <v>2079.2399999999998</v>
      </c>
      <c r="AA18" s="49">
        <v>2220.5160000000001</v>
      </c>
      <c r="AB18" s="49">
        <v>2309.4160000000002</v>
      </c>
      <c r="AC18" s="49">
        <v>2386.4941926900001</v>
      </c>
      <c r="AD18" s="49">
        <v>2453.8324930499998</v>
      </c>
      <c r="AE18" s="49"/>
      <c r="AF18" s="49" t="s">
        <v>123</v>
      </c>
    </row>
    <row r="19" spans="1:38" s="35" customFormat="1">
      <c r="A19" s="383" t="s">
        <v>264</v>
      </c>
      <c r="B19" s="386"/>
      <c r="C19" s="386"/>
      <c r="D19" s="386"/>
      <c r="E19" s="385"/>
      <c r="F19" s="385"/>
      <c r="G19" s="349"/>
      <c r="H19" s="385"/>
      <c r="I19" s="385"/>
      <c r="N19" s="35" t="s">
        <v>110</v>
      </c>
      <c r="P19" s="49" t="s">
        <v>48</v>
      </c>
      <c r="Q19" s="49" t="s">
        <v>48</v>
      </c>
      <c r="R19" s="49" t="s">
        <v>48</v>
      </c>
      <c r="S19" s="49" t="s">
        <v>48</v>
      </c>
      <c r="T19" s="49" t="s">
        <v>48</v>
      </c>
      <c r="U19" s="49" t="s">
        <v>48</v>
      </c>
      <c r="V19" s="49">
        <v>44.613999999999997</v>
      </c>
      <c r="W19" s="49"/>
      <c r="X19" s="49">
        <v>52.701000000000001</v>
      </c>
      <c r="Y19" s="49">
        <v>64.38</v>
      </c>
      <c r="Z19" s="49">
        <v>65.403000000000006</v>
      </c>
      <c r="AA19" s="49">
        <v>70.067999999999998</v>
      </c>
      <c r="AB19" s="49">
        <v>76.322000000000003</v>
      </c>
      <c r="AC19" s="49">
        <v>69.518340499999994</v>
      </c>
      <c r="AD19" s="49">
        <v>94.30594456</v>
      </c>
    </row>
    <row r="20" spans="1:38" s="35" customFormat="1">
      <c r="A20" s="52"/>
      <c r="B20" s="868"/>
      <c r="C20" s="868"/>
      <c r="D20" s="868"/>
      <c r="E20" s="868"/>
      <c r="F20" s="868"/>
      <c r="G20" s="868"/>
      <c r="H20" s="868"/>
      <c r="I20" s="868"/>
      <c r="J20" s="868"/>
      <c r="K20" s="868"/>
      <c r="L20" s="868"/>
      <c r="M20" s="868"/>
      <c r="N20" s="868"/>
      <c r="O20" s="868"/>
      <c r="P20" s="868"/>
      <c r="Q20" s="868"/>
      <c r="R20" s="868"/>
      <c r="S20" s="868"/>
      <c r="T20" s="868"/>
      <c r="U20" s="868"/>
      <c r="V20" s="868"/>
    </row>
    <row r="21" spans="1:38" ht="21.35">
      <c r="A21" s="37"/>
      <c r="B21" s="38"/>
      <c r="C21" s="38"/>
      <c r="D21" s="38"/>
      <c r="E21" s="38"/>
      <c r="F21" s="38"/>
      <c r="G21" s="38"/>
      <c r="H21" s="38"/>
      <c r="I21" s="38"/>
      <c r="J21" s="38"/>
      <c r="K21" s="38"/>
      <c r="L21" s="38"/>
      <c r="M21" s="38"/>
      <c r="N21" s="38"/>
      <c r="O21" s="38"/>
      <c r="P21" s="38"/>
      <c r="Q21" s="38"/>
      <c r="R21" s="38"/>
      <c r="S21" s="38"/>
      <c r="T21" s="38"/>
      <c r="U21" s="38"/>
      <c r="V21" s="38"/>
    </row>
    <row r="22" spans="1:38" s="36" customFormat="1" ht="21.35">
      <c r="A22" s="33" t="s">
        <v>109</v>
      </c>
      <c r="B22" s="31"/>
      <c r="C22" s="31"/>
      <c r="D22" s="38"/>
      <c r="E22" s="38"/>
      <c r="F22" s="38"/>
      <c r="G22" s="38"/>
      <c r="H22" s="38"/>
      <c r="I22" s="38"/>
      <c r="J22" s="38"/>
      <c r="K22" s="38"/>
      <c r="L22" s="38"/>
      <c r="M22" s="38"/>
      <c r="N22" s="38"/>
      <c r="O22" s="38"/>
      <c r="P22" s="38"/>
      <c r="Q22" s="38"/>
      <c r="R22" s="38"/>
      <c r="S22" s="38"/>
      <c r="T22" s="38"/>
      <c r="U22" s="38"/>
      <c r="V22" s="38"/>
    </row>
    <row r="23" spans="1:38" s="36" customFormat="1" ht="21.35">
      <c r="A23" s="46" t="s">
        <v>259</v>
      </c>
      <c r="B23" s="39"/>
      <c r="C23" s="39"/>
      <c r="D23" s="38"/>
      <c r="E23" s="38"/>
      <c r="F23" s="38"/>
      <c r="G23" s="38"/>
      <c r="H23" s="38"/>
      <c r="I23" s="38"/>
      <c r="J23" s="38"/>
      <c r="K23" s="38"/>
      <c r="L23" s="38"/>
      <c r="M23" s="38"/>
      <c r="N23" s="38"/>
      <c r="O23" s="38"/>
      <c r="P23" s="38"/>
      <c r="Q23" s="38"/>
      <c r="R23" s="38"/>
      <c r="S23" s="38"/>
      <c r="T23" s="38"/>
      <c r="U23" s="38"/>
      <c r="V23" s="38"/>
    </row>
    <row r="24" spans="1:38" s="36" customFormat="1" ht="16.7">
      <c r="A24" s="40"/>
      <c r="B24" s="41">
        <v>1984</v>
      </c>
      <c r="C24" s="41">
        <v>1985</v>
      </c>
      <c r="D24" s="41">
        <v>1986</v>
      </c>
      <c r="E24" s="41">
        <v>1987</v>
      </c>
      <c r="F24" s="41">
        <v>1988</v>
      </c>
      <c r="G24" s="41">
        <v>1989</v>
      </c>
      <c r="H24" s="41">
        <v>1990</v>
      </c>
      <c r="I24" s="41">
        <v>1991</v>
      </c>
      <c r="J24" s="41">
        <v>1992</v>
      </c>
      <c r="K24" s="41">
        <v>1993</v>
      </c>
      <c r="L24" s="41">
        <v>1994</v>
      </c>
      <c r="M24" s="41">
        <v>1995</v>
      </c>
      <c r="N24" s="41">
        <v>1996</v>
      </c>
      <c r="O24" s="41">
        <v>1997</v>
      </c>
      <c r="P24" s="42">
        <v>1998</v>
      </c>
      <c r="Q24" s="42">
        <v>1999</v>
      </c>
      <c r="R24" s="42">
        <v>2000</v>
      </c>
      <c r="S24" s="42">
        <v>2001</v>
      </c>
      <c r="T24" s="42">
        <v>2002</v>
      </c>
      <c r="U24" s="67">
        <v>2003</v>
      </c>
      <c r="V24" s="41">
        <v>2004</v>
      </c>
      <c r="W24" s="41"/>
      <c r="X24" s="42">
        <v>2005</v>
      </c>
      <c r="Y24" s="42">
        <v>2006</v>
      </c>
      <c r="Z24" s="42">
        <v>2007</v>
      </c>
      <c r="AA24" s="42">
        <v>2008</v>
      </c>
      <c r="AB24" s="42">
        <v>2009</v>
      </c>
      <c r="AC24" s="42">
        <v>2010</v>
      </c>
      <c r="AD24" s="42">
        <v>2011</v>
      </c>
      <c r="AE24" s="42">
        <v>2012</v>
      </c>
      <c r="AF24" s="42">
        <v>2013</v>
      </c>
      <c r="AG24" s="42">
        <v>2014</v>
      </c>
      <c r="AH24" s="42">
        <v>2015</v>
      </c>
      <c r="AI24" s="42">
        <v>2016</v>
      </c>
      <c r="AJ24" s="842">
        <v>2017</v>
      </c>
      <c r="AK24" s="842">
        <v>2018</v>
      </c>
      <c r="AL24" s="842" t="s">
        <v>446</v>
      </c>
    </row>
    <row r="25" spans="1:38" s="36" customFormat="1" ht="18" customHeight="1">
      <c r="A25" s="524" t="s">
        <v>265</v>
      </c>
      <c r="B25" s="869">
        <v>0.49606910209053334</v>
      </c>
      <c r="C25" s="869">
        <v>0.57412299891608742</v>
      </c>
      <c r="D25" s="869">
        <v>0.62946199217326748</v>
      </c>
      <c r="E25" s="869">
        <v>0.66071404070693651</v>
      </c>
      <c r="F25" s="869">
        <v>0.70675364391263451</v>
      </c>
      <c r="G25" s="869">
        <v>0.73190773175680723</v>
      </c>
      <c r="H25" s="869">
        <v>0.86103204935689381</v>
      </c>
      <c r="I25" s="869">
        <v>0.95539799102685086</v>
      </c>
      <c r="J25" s="869">
        <v>1.0589108737310526</v>
      </c>
      <c r="K25" s="869">
        <v>1.1003770064196281</v>
      </c>
      <c r="L25" s="869">
        <v>1.2355992847092112</v>
      </c>
      <c r="M25" s="869">
        <v>1.5504504022367316</v>
      </c>
      <c r="N25" s="869">
        <v>1.7918364813547232</v>
      </c>
      <c r="O25" s="869">
        <v>1.8999528136752866</v>
      </c>
      <c r="P25" s="869">
        <v>2.0893407099855632</v>
      </c>
      <c r="Q25" s="869">
        <v>2.1247731020478482</v>
      </c>
      <c r="R25" s="869">
        <v>2.1511362664016085</v>
      </c>
      <c r="S25" s="869">
        <v>2.1890754980890517</v>
      </c>
      <c r="T25" s="869">
        <v>2.1665329059999996</v>
      </c>
      <c r="U25" s="869">
        <v>2.3555109530000005</v>
      </c>
      <c r="V25" s="869">
        <v>2.97</v>
      </c>
      <c r="W25" s="63"/>
      <c r="X25" s="869">
        <v>3.4676850463300002</v>
      </c>
      <c r="Y25" s="854">
        <v>4.2175217875898321</v>
      </c>
      <c r="Z25" s="854">
        <v>4.8746258890000007</v>
      </c>
      <c r="AA25" s="854">
        <v>4.8761738069999989</v>
      </c>
      <c r="AB25" s="854">
        <v>5.1797155410000002</v>
      </c>
      <c r="AC25" s="854">
        <v>5.0523319419999995</v>
      </c>
      <c r="AD25" s="854">
        <v>5.099737738</v>
      </c>
      <c r="AE25" s="854">
        <v>5.210750923</v>
      </c>
      <c r="AF25" s="854">
        <v>5.3702337956100008</v>
      </c>
      <c r="AG25" s="854">
        <v>5.3354394352700005</v>
      </c>
      <c r="AH25" s="854">
        <v>5.3715952143999992</v>
      </c>
      <c r="AI25" s="854">
        <v>5.4807668238600007</v>
      </c>
      <c r="AJ25" s="850">
        <v>5.4203568200500003</v>
      </c>
      <c r="AK25" s="850">
        <v>5.0560513775499993</v>
      </c>
      <c r="AL25" s="850">
        <v>5.1608334109981451</v>
      </c>
    </row>
    <row r="26" spans="1:38" s="36" customFormat="1" ht="18.75" customHeight="1">
      <c r="A26" s="522" t="s">
        <v>49</v>
      </c>
      <c r="B26" s="337" t="s">
        <v>51</v>
      </c>
      <c r="C26" s="337" t="s">
        <v>51</v>
      </c>
      <c r="D26" s="337" t="s">
        <v>51</v>
      </c>
      <c r="E26" s="337" t="s">
        <v>51</v>
      </c>
      <c r="F26" s="337" t="s">
        <v>51</v>
      </c>
      <c r="G26" s="337" t="s">
        <v>51</v>
      </c>
      <c r="H26" s="337" t="s">
        <v>51</v>
      </c>
      <c r="I26" s="337" t="s">
        <v>51</v>
      </c>
      <c r="J26" s="337" t="s">
        <v>51</v>
      </c>
      <c r="K26" s="337" t="s">
        <v>51</v>
      </c>
      <c r="L26" s="870">
        <v>1.1346780352980455</v>
      </c>
      <c r="M26" s="870">
        <v>1.4551566335903112</v>
      </c>
      <c r="N26" s="870">
        <v>1.7010152452066221</v>
      </c>
      <c r="O26" s="870">
        <v>1.8143932959020179</v>
      </c>
      <c r="P26" s="870">
        <v>1.9933263657526332</v>
      </c>
      <c r="Q26" s="870">
        <v>2.0046288000585406</v>
      </c>
      <c r="R26" s="870">
        <v>2.0446058813306358</v>
      </c>
      <c r="S26" s="870">
        <v>2.0775026699920875</v>
      </c>
      <c r="T26" s="870">
        <v>2.0602015649999994</v>
      </c>
      <c r="U26" s="870">
        <v>2.200439131</v>
      </c>
      <c r="V26" s="870">
        <v>2.83</v>
      </c>
      <c r="W26" s="337"/>
      <c r="X26" s="870">
        <v>3.3319147590000004</v>
      </c>
      <c r="Y26" s="857">
        <v>4.0855899713170025</v>
      </c>
      <c r="Z26" s="857">
        <v>4.6976377730000003</v>
      </c>
      <c r="AA26" s="857">
        <v>4.6944508549999995</v>
      </c>
      <c r="AB26" s="857">
        <v>4.9514024220000001</v>
      </c>
      <c r="AC26" s="857">
        <v>4.825155487</v>
      </c>
      <c r="AD26" s="857">
        <v>4.913205037</v>
      </c>
      <c r="AE26" s="857">
        <v>5.0109366529999999</v>
      </c>
      <c r="AF26" s="857">
        <v>5.1274195873299986</v>
      </c>
      <c r="AG26" s="857">
        <v>5.0726160883999993</v>
      </c>
      <c r="AH26" s="857">
        <v>5.1343358920100002</v>
      </c>
      <c r="AI26" s="857">
        <v>5.2426122940099988</v>
      </c>
      <c r="AJ26" s="851">
        <v>5.1931667939700006</v>
      </c>
      <c r="AK26" s="851">
        <v>4.8297282411499998</v>
      </c>
      <c r="AL26" s="851">
        <v>4.9523741041589284</v>
      </c>
    </row>
    <row r="27" spans="1:38" s="36" customFormat="1">
      <c r="A27" s="522" t="s">
        <v>50</v>
      </c>
      <c r="B27" s="337" t="s">
        <v>51</v>
      </c>
      <c r="C27" s="337" t="s">
        <v>51</v>
      </c>
      <c r="D27" s="337" t="s">
        <v>51</v>
      </c>
      <c r="E27" s="337" t="s">
        <v>51</v>
      </c>
      <c r="F27" s="337" t="s">
        <v>51</v>
      </c>
      <c r="G27" s="337" t="s">
        <v>51</v>
      </c>
      <c r="H27" s="337" t="s">
        <v>51</v>
      </c>
      <c r="I27" s="337" t="s">
        <v>51</v>
      </c>
      <c r="J27" s="337" t="s">
        <v>51</v>
      </c>
      <c r="K27" s="337" t="s">
        <v>51</v>
      </c>
      <c r="L27" s="870">
        <v>0.10092124941116568</v>
      </c>
      <c r="M27" s="870">
        <v>9.5293768646420404E-2</v>
      </c>
      <c r="N27" s="870">
        <v>9.0821236148101211E-2</v>
      </c>
      <c r="O27" s="870">
        <v>8.5559517773268687E-2</v>
      </c>
      <c r="P27" s="870">
        <v>9.6014344232929941E-2</v>
      </c>
      <c r="Q27" s="870">
        <v>0.12014430198930745</v>
      </c>
      <c r="R27" s="870">
        <v>0.10653038507097244</v>
      </c>
      <c r="S27" s="870">
        <v>0.1115728280969638</v>
      </c>
      <c r="T27" s="870">
        <v>0.10633134100000007</v>
      </c>
      <c r="U27" s="870">
        <v>0.15507182200000033</v>
      </c>
      <c r="V27" s="870">
        <v>0.14000000000000001</v>
      </c>
      <c r="W27" s="337"/>
      <c r="X27" s="870">
        <v>0.13577028732999999</v>
      </c>
      <c r="Y27" s="857">
        <v>0.13193181627283032</v>
      </c>
      <c r="Z27" s="857">
        <v>0.176988116</v>
      </c>
      <c r="AA27" s="857">
        <v>0.18172295199999999</v>
      </c>
      <c r="AB27" s="857">
        <v>0.22831311899999995</v>
      </c>
      <c r="AC27" s="857">
        <v>0.227176455</v>
      </c>
      <c r="AD27" s="857">
        <v>0.18653270100000005</v>
      </c>
      <c r="AE27" s="857">
        <v>0.19981427000000002</v>
      </c>
      <c r="AF27" s="857">
        <v>0.24281420828000003</v>
      </c>
      <c r="AG27" s="857">
        <v>0.26282334687000003</v>
      </c>
      <c r="AH27" s="857">
        <v>0.23725932239000005</v>
      </c>
      <c r="AI27" s="857">
        <v>0.23815452984999999</v>
      </c>
      <c r="AJ27" s="851">
        <v>0.22719002608000002</v>
      </c>
      <c r="AK27" s="851">
        <v>0.22632313640000001</v>
      </c>
      <c r="AL27" s="851">
        <v>0.20845930683921635</v>
      </c>
    </row>
    <row r="28" spans="1:38" s="36" customFormat="1" ht="19.45" customHeight="1">
      <c r="A28" s="524" t="s">
        <v>266</v>
      </c>
      <c r="B28" s="63" t="s">
        <v>32</v>
      </c>
      <c r="C28" s="63" t="s">
        <v>32</v>
      </c>
      <c r="D28" s="869">
        <v>0.49591665307329597</v>
      </c>
      <c r="E28" s="869">
        <v>0.90143103892480758</v>
      </c>
      <c r="F28" s="869">
        <v>1.3124335893968659</v>
      </c>
      <c r="G28" s="869">
        <v>1.8639941337618167</v>
      </c>
      <c r="H28" s="869">
        <v>2.4186036584715156</v>
      </c>
      <c r="I28" s="869">
        <v>2.8879941825455022</v>
      </c>
      <c r="J28" s="869">
        <v>2.9973001279047256</v>
      </c>
      <c r="K28" s="869">
        <v>2.835856618650308</v>
      </c>
      <c r="L28" s="869">
        <v>2.8704625455631998</v>
      </c>
      <c r="M28" s="869">
        <v>2.6937020013506983</v>
      </c>
      <c r="N28" s="869">
        <v>2.8594039895907817</v>
      </c>
      <c r="O28" s="869">
        <v>2.8923117577829034</v>
      </c>
      <c r="P28" s="869">
        <v>2.7254715022478608</v>
      </c>
      <c r="Q28" s="869">
        <v>2.8543080307093298</v>
      </c>
      <c r="R28" s="869">
        <v>2.8606775887748737</v>
      </c>
      <c r="S28" s="869">
        <v>2.972961996136942</v>
      </c>
      <c r="T28" s="869">
        <v>3.2372938949999996</v>
      </c>
      <c r="U28" s="869">
        <v>3.444969033</v>
      </c>
      <c r="V28" s="869">
        <v>3.6309999999999998</v>
      </c>
      <c r="W28" s="63"/>
      <c r="X28" s="869">
        <v>3.9639248201999999</v>
      </c>
      <c r="Y28" s="854">
        <v>4.1595851316615766</v>
      </c>
      <c r="Z28" s="854">
        <v>5.1928330090000001</v>
      </c>
      <c r="AA28" s="854">
        <v>6.1128917890000007</v>
      </c>
      <c r="AB28" s="854">
        <v>6.6828962999999995</v>
      </c>
      <c r="AC28" s="854">
        <v>6.3255129020000007</v>
      </c>
      <c r="AD28" s="854">
        <v>6.1049244820000004</v>
      </c>
      <c r="AE28" s="854">
        <v>6.0531544101000003</v>
      </c>
      <c r="AF28" s="854">
        <v>6.0687732428500007</v>
      </c>
      <c r="AG28" s="854">
        <v>6.216148431889998</v>
      </c>
      <c r="AH28" s="854">
        <v>6.2387226752000018</v>
      </c>
      <c r="AI28" s="854">
        <v>6.5135632855999983</v>
      </c>
      <c r="AJ28" s="850">
        <v>6.396235912339999</v>
      </c>
      <c r="AK28" s="850">
        <v>6.3324370980999998</v>
      </c>
      <c r="AL28" s="850">
        <v>6.4603839115655237</v>
      </c>
    </row>
    <row r="29" spans="1:38" s="36" customFormat="1">
      <c r="A29" s="522" t="s">
        <v>49</v>
      </c>
      <c r="B29" s="337" t="s">
        <v>32</v>
      </c>
      <c r="C29" s="337" t="s">
        <v>32</v>
      </c>
      <c r="D29" s="870">
        <v>0.36465804923188561</v>
      </c>
      <c r="E29" s="870">
        <v>0.43204051485082101</v>
      </c>
      <c r="F29" s="870">
        <v>0.45445052038472034</v>
      </c>
      <c r="G29" s="870">
        <v>0.484025629728778</v>
      </c>
      <c r="H29" s="870">
        <v>0.51375318809007298</v>
      </c>
      <c r="I29" s="870">
        <v>0.5514080953477134</v>
      </c>
      <c r="J29" s="870">
        <v>0.59211198295010192</v>
      </c>
      <c r="K29" s="870">
        <v>0.62656546084575671</v>
      </c>
      <c r="L29" s="870">
        <v>0.66345812301721008</v>
      </c>
      <c r="M29" s="870">
        <v>0.6931880746756266</v>
      </c>
      <c r="N29" s="870">
        <v>0.72820462789481633</v>
      </c>
      <c r="O29" s="870">
        <v>0.74835883160024208</v>
      </c>
      <c r="P29" s="870">
        <v>0.78368047692150533</v>
      </c>
      <c r="Q29" s="870">
        <v>0.81591829449186448</v>
      </c>
      <c r="R29" s="870">
        <v>0.86147495003483454</v>
      </c>
      <c r="S29" s="870">
        <v>0.91270791378093385</v>
      </c>
      <c r="T29" s="870">
        <v>0.97139666099999999</v>
      </c>
      <c r="U29" s="870">
        <v>1.02284877</v>
      </c>
      <c r="V29" s="870">
        <v>1.077</v>
      </c>
      <c r="W29" s="337"/>
      <c r="X29" s="870">
        <v>1.2819012449999998</v>
      </c>
      <c r="Y29" s="857">
        <v>1.4492493074181745</v>
      </c>
      <c r="Z29" s="857">
        <v>2.3042228669999996</v>
      </c>
      <c r="AA29" s="857">
        <v>2.9987686650000001</v>
      </c>
      <c r="AB29" s="857">
        <v>3.3075629859999998</v>
      </c>
      <c r="AC29" s="857">
        <v>3.3790487869999999</v>
      </c>
      <c r="AD29" s="857">
        <v>3.4327816390000003</v>
      </c>
      <c r="AE29" s="857">
        <v>3.513357268</v>
      </c>
      <c r="AF29" s="857">
        <v>3.5662494047000006</v>
      </c>
      <c r="AG29" s="857">
        <v>3.6674583754099999</v>
      </c>
      <c r="AH29" s="857">
        <v>3.7302064367700001</v>
      </c>
      <c r="AI29" s="857">
        <v>3.8513205080400001</v>
      </c>
      <c r="AJ29" s="851">
        <v>3.8060574686099993</v>
      </c>
      <c r="AK29" s="851">
        <v>3.8239195755900002</v>
      </c>
      <c r="AL29" s="851">
        <v>3.8892013443168474</v>
      </c>
    </row>
    <row r="30" spans="1:38" s="36" customFormat="1">
      <c r="A30" s="522" t="s">
        <v>50</v>
      </c>
      <c r="B30" s="337" t="s">
        <v>32</v>
      </c>
      <c r="C30" s="337" t="s">
        <v>32</v>
      </c>
      <c r="D30" s="870">
        <v>0.13125860384141036</v>
      </c>
      <c r="E30" s="870">
        <v>0.46939052407398657</v>
      </c>
      <c r="F30" s="870">
        <v>0.8579830690121456</v>
      </c>
      <c r="G30" s="870">
        <v>1.3799685040330387</v>
      </c>
      <c r="H30" s="870">
        <v>1.9048504703814426</v>
      </c>
      <c r="I30" s="870">
        <v>2.336586087197789</v>
      </c>
      <c r="J30" s="870">
        <v>2.4051881449546237</v>
      </c>
      <c r="K30" s="870">
        <v>2.2092911578045515</v>
      </c>
      <c r="L30" s="870">
        <v>2.2071568715632273</v>
      </c>
      <c r="M30" s="870">
        <v>2.0005139266750716</v>
      </c>
      <c r="N30" s="870">
        <v>2.1311993616959652</v>
      </c>
      <c r="O30" s="870">
        <v>2.1439529261826613</v>
      </c>
      <c r="P30" s="870">
        <v>1.9417910253263553</v>
      </c>
      <c r="Q30" s="870">
        <v>2.0383897362174652</v>
      </c>
      <c r="R30" s="870">
        <v>1.9992026387400392</v>
      </c>
      <c r="S30" s="870">
        <v>2.0602540823560083</v>
      </c>
      <c r="T30" s="870">
        <v>2.2658972339999996</v>
      </c>
      <c r="U30" s="870">
        <v>2.4221202629999996</v>
      </c>
      <c r="V30" s="870">
        <v>2.5529999999999999</v>
      </c>
      <c r="W30" s="337"/>
      <c r="X30" s="870">
        <v>2.6820235751999997</v>
      </c>
      <c r="Y30" s="857">
        <v>2.7103358242434017</v>
      </c>
      <c r="Z30" s="857">
        <v>2.8886101420000001</v>
      </c>
      <c r="AA30" s="857">
        <v>3.1141231240000007</v>
      </c>
      <c r="AB30" s="857">
        <v>3.3753333139999997</v>
      </c>
      <c r="AC30" s="857">
        <v>2.9464641150000004</v>
      </c>
      <c r="AD30" s="857">
        <v>2.672142843</v>
      </c>
      <c r="AE30" s="857">
        <v>2.5397971420999994</v>
      </c>
      <c r="AF30" s="857">
        <v>2.5025238381500001</v>
      </c>
      <c r="AG30" s="857">
        <v>2.5486900564800004</v>
      </c>
      <c r="AH30" s="857">
        <v>2.5085162384300004</v>
      </c>
      <c r="AI30" s="857">
        <v>2.6622427775599999</v>
      </c>
      <c r="AJ30" s="851">
        <v>2.5901784437299997</v>
      </c>
      <c r="AK30" s="851">
        <v>2.5085175225099996</v>
      </c>
      <c r="AL30" s="851">
        <v>2.5711825672486768</v>
      </c>
    </row>
    <row r="31" spans="1:38" s="36" customFormat="1" ht="18.75" customHeight="1">
      <c r="A31" s="525" t="s">
        <v>267</v>
      </c>
      <c r="B31" s="338" t="s">
        <v>32</v>
      </c>
      <c r="C31" s="338" t="s">
        <v>32</v>
      </c>
      <c r="D31" s="338" t="s">
        <v>32</v>
      </c>
      <c r="E31" s="338" t="s">
        <v>32</v>
      </c>
      <c r="F31" s="338" t="s">
        <v>32</v>
      </c>
      <c r="G31" s="338" t="s">
        <v>32</v>
      </c>
      <c r="H31" s="338" t="s">
        <v>32</v>
      </c>
      <c r="I31" s="338" t="s">
        <v>32</v>
      </c>
      <c r="J31" s="338" t="s">
        <v>32</v>
      </c>
      <c r="K31" s="338" t="s">
        <v>32</v>
      </c>
      <c r="L31" s="338" t="s">
        <v>32</v>
      </c>
      <c r="M31" s="338" t="s">
        <v>32</v>
      </c>
      <c r="N31" s="338" t="s">
        <v>32</v>
      </c>
      <c r="O31" s="869">
        <v>0.44290920365206871</v>
      </c>
      <c r="P31" s="869">
        <v>0.56003915698742446</v>
      </c>
      <c r="Q31" s="869">
        <v>0.54602990135024099</v>
      </c>
      <c r="R31" s="869">
        <v>0.57466227252701008</v>
      </c>
      <c r="S31" s="869">
        <v>0.58374142673787166</v>
      </c>
      <c r="T31" s="869">
        <v>2.0547126469999997</v>
      </c>
      <c r="U31" s="869">
        <v>2.1312926660000002</v>
      </c>
      <c r="V31" s="869">
        <v>2.407</v>
      </c>
      <c r="W31" s="339"/>
      <c r="X31" s="869">
        <v>2.858921078183013</v>
      </c>
      <c r="Y31" s="854">
        <v>2.9914565768502284</v>
      </c>
      <c r="Z31" s="854">
        <v>3.1488007250000005</v>
      </c>
      <c r="AA31" s="854">
        <v>3.2771210019999995</v>
      </c>
      <c r="AB31" s="854">
        <v>3.2194403840000003</v>
      </c>
      <c r="AC31" s="854">
        <v>3.194770283</v>
      </c>
      <c r="AD31" s="854">
        <v>3.3885198160000001</v>
      </c>
      <c r="AE31" s="854">
        <v>3.5197548759999999</v>
      </c>
      <c r="AF31" s="854">
        <v>3.8591578430300002</v>
      </c>
      <c r="AG31" s="854">
        <v>4.1461823960999995</v>
      </c>
      <c r="AH31" s="854">
        <v>4.1945657921099997</v>
      </c>
      <c r="AI31" s="854">
        <v>4.2532843604600004</v>
      </c>
      <c r="AJ31" s="850">
        <v>4.0908674169500001</v>
      </c>
      <c r="AK31" s="850">
        <v>4.1818727636200004</v>
      </c>
      <c r="AL31" s="850">
        <v>4.5154353656406467</v>
      </c>
    </row>
    <row r="32" spans="1:38" s="36" customFormat="1" ht="18.75" customHeight="1">
      <c r="A32" s="522" t="s">
        <v>49</v>
      </c>
      <c r="B32" s="338" t="s">
        <v>32</v>
      </c>
      <c r="C32" s="338" t="s">
        <v>32</v>
      </c>
      <c r="D32" s="338" t="s">
        <v>32</v>
      </c>
      <c r="E32" s="338" t="s">
        <v>32</v>
      </c>
      <c r="F32" s="338" t="s">
        <v>32</v>
      </c>
      <c r="G32" s="338" t="s">
        <v>32</v>
      </c>
      <c r="H32" s="338" t="s">
        <v>32</v>
      </c>
      <c r="I32" s="338" t="s">
        <v>32</v>
      </c>
      <c r="J32" s="338" t="s">
        <v>32</v>
      </c>
      <c r="K32" s="338" t="s">
        <v>32</v>
      </c>
      <c r="L32" s="338" t="s">
        <v>32</v>
      </c>
      <c r="M32" s="338" t="s">
        <v>32</v>
      </c>
      <c r="N32" s="338" t="s">
        <v>32</v>
      </c>
      <c r="O32" s="870">
        <v>0.33600000000000002</v>
      </c>
      <c r="P32" s="870">
        <v>0.43</v>
      </c>
      <c r="Q32" s="870">
        <v>0.42699999999999999</v>
      </c>
      <c r="R32" s="870">
        <v>0.45400000000000001</v>
      </c>
      <c r="S32" s="870">
        <v>0.48099999999999998</v>
      </c>
      <c r="T32" s="870">
        <v>1.5269999999999999</v>
      </c>
      <c r="U32" s="870">
        <v>1.627</v>
      </c>
      <c r="V32" s="870">
        <v>1.923</v>
      </c>
      <c r="W32" s="340"/>
      <c r="X32" s="870">
        <v>2.0365755661125862</v>
      </c>
      <c r="Y32" s="857">
        <v>2.1170938142718532</v>
      </c>
      <c r="Z32" s="857">
        <v>2.2737356020000004</v>
      </c>
      <c r="AA32" s="857">
        <v>2.400706558</v>
      </c>
      <c r="AB32" s="857">
        <v>2.4750902400000006</v>
      </c>
      <c r="AC32" s="857">
        <v>2.5854342209999999</v>
      </c>
      <c r="AD32" s="857">
        <v>2.7032552999999999</v>
      </c>
      <c r="AE32" s="857">
        <v>2.8231207340000002</v>
      </c>
      <c r="AF32" s="857">
        <v>2.89532086598</v>
      </c>
      <c r="AG32" s="857">
        <v>2.9794297307800002</v>
      </c>
      <c r="AH32" s="857">
        <v>3.1085423248399997</v>
      </c>
      <c r="AI32" s="857">
        <v>3.0938838981500001</v>
      </c>
      <c r="AJ32" s="851">
        <v>3.1617028707500006</v>
      </c>
      <c r="AK32" s="851">
        <v>3.1659372153400005</v>
      </c>
      <c r="AL32" s="851">
        <v>3.2370620410152324</v>
      </c>
    </row>
    <row r="33" spans="1:38" s="36" customFormat="1" ht="18.75" customHeight="1">
      <c r="A33" s="523" t="s">
        <v>50</v>
      </c>
      <c r="B33" s="341" t="s">
        <v>32</v>
      </c>
      <c r="C33" s="341" t="s">
        <v>32</v>
      </c>
      <c r="D33" s="341" t="s">
        <v>32</v>
      </c>
      <c r="E33" s="341" t="s">
        <v>32</v>
      </c>
      <c r="F33" s="341" t="s">
        <v>32</v>
      </c>
      <c r="G33" s="341" t="s">
        <v>32</v>
      </c>
      <c r="H33" s="341" t="s">
        <v>32</v>
      </c>
      <c r="I33" s="341" t="s">
        <v>32</v>
      </c>
      <c r="J33" s="341" t="s">
        <v>32</v>
      </c>
      <c r="K33" s="341" t="s">
        <v>32</v>
      </c>
      <c r="L33" s="341" t="s">
        <v>32</v>
      </c>
      <c r="M33" s="341" t="s">
        <v>32</v>
      </c>
      <c r="N33" s="341" t="s">
        <v>32</v>
      </c>
      <c r="O33" s="871">
        <v>0.107</v>
      </c>
      <c r="P33" s="871">
        <v>0.13</v>
      </c>
      <c r="Q33" s="871">
        <v>0.11899999999999999</v>
      </c>
      <c r="R33" s="871">
        <v>0.121</v>
      </c>
      <c r="S33" s="871">
        <v>0.10299999999999999</v>
      </c>
      <c r="T33" s="871">
        <v>0.52800000000000002</v>
      </c>
      <c r="U33" s="871">
        <v>0.504</v>
      </c>
      <c r="V33" s="871">
        <v>0.48399999999999999</v>
      </c>
      <c r="W33" s="342"/>
      <c r="X33" s="871">
        <v>0.82129865522585099</v>
      </c>
      <c r="Y33" s="858">
        <v>0.87398918150366955</v>
      </c>
      <c r="Z33" s="858">
        <v>0.87506512299999994</v>
      </c>
      <c r="AA33" s="858">
        <v>0.8764144439999999</v>
      </c>
      <c r="AB33" s="858">
        <v>0.7443501440000001</v>
      </c>
      <c r="AC33" s="858">
        <v>0.60933606200000012</v>
      </c>
      <c r="AD33" s="858">
        <v>0.68526451599999993</v>
      </c>
      <c r="AE33" s="858">
        <v>0.69663414199999996</v>
      </c>
      <c r="AF33" s="858">
        <v>0.96383697704999971</v>
      </c>
      <c r="AG33" s="858">
        <v>1.1667526653200002</v>
      </c>
      <c r="AH33" s="858">
        <v>1.08602346727</v>
      </c>
      <c r="AI33" s="858">
        <v>1.15940046231</v>
      </c>
      <c r="AJ33" s="852">
        <v>0.92916454619999989</v>
      </c>
      <c r="AK33" s="852">
        <v>1.0159355482799999</v>
      </c>
      <c r="AL33" s="852">
        <v>1.2783733246254148</v>
      </c>
    </row>
    <row r="34" spans="1:38" s="393" customFormat="1" ht="18.75" customHeight="1">
      <c r="A34" s="387" t="s">
        <v>184</v>
      </c>
      <c r="B34" s="388"/>
      <c r="C34" s="388"/>
      <c r="D34" s="388"/>
      <c r="E34" s="389"/>
      <c r="F34" s="389"/>
      <c r="G34" s="389"/>
      <c r="H34" s="389"/>
      <c r="I34" s="389"/>
      <c r="J34" s="390"/>
      <c r="K34" s="391"/>
      <c r="L34" s="392"/>
      <c r="M34" s="392"/>
      <c r="N34" s="392"/>
      <c r="O34" s="391"/>
    </row>
    <row r="35" spans="1:38" s="393" customFormat="1" ht="18.75" customHeight="1">
      <c r="A35" s="1003" t="s">
        <v>260</v>
      </c>
      <c r="B35" s="1003"/>
      <c r="C35" s="1003"/>
      <c r="D35" s="1003"/>
      <c r="E35" s="1003"/>
      <c r="F35" s="1003"/>
      <c r="G35" s="1003"/>
      <c r="H35" s="1003"/>
      <c r="I35" s="1003"/>
      <c r="J35" s="390"/>
      <c r="K35" s="391"/>
      <c r="L35" s="392"/>
      <c r="M35" s="392"/>
      <c r="N35" s="392"/>
      <c r="O35" s="391"/>
    </row>
    <row r="36" spans="1:38" s="394" customFormat="1" ht="48.85" customHeight="1">
      <c r="A36" s="1004" t="s">
        <v>268</v>
      </c>
      <c r="B36" s="1004"/>
      <c r="C36" s="1004"/>
      <c r="D36" s="1004"/>
      <c r="E36" s="1004"/>
      <c r="F36" s="1004"/>
      <c r="G36" s="1004"/>
      <c r="H36" s="1004"/>
      <c r="I36" s="1004"/>
      <c r="J36" s="1004"/>
      <c r="K36" s="1004"/>
      <c r="L36" s="1004"/>
      <c r="M36" s="1004"/>
      <c r="N36" s="1004"/>
      <c r="O36" s="1004"/>
      <c r="P36" s="1004"/>
      <c r="Q36" s="1004"/>
      <c r="R36" s="1004"/>
      <c r="X36" s="393"/>
      <c r="Y36" s="393"/>
      <c r="Z36" s="393"/>
      <c r="AA36" s="393"/>
      <c r="AB36" s="393"/>
      <c r="AC36" s="393"/>
      <c r="AD36" s="393"/>
      <c r="AE36" s="393"/>
      <c r="AF36" s="393"/>
      <c r="AG36" s="393"/>
      <c r="AH36" s="393"/>
      <c r="AI36" s="393"/>
    </row>
    <row r="37" spans="1:38" s="393" customFormat="1">
      <c r="A37" s="396" t="s">
        <v>166</v>
      </c>
      <c r="B37" s="148"/>
      <c r="C37" s="148"/>
      <c r="D37" s="148"/>
      <c r="E37" s="148"/>
      <c r="F37" s="148"/>
      <c r="G37" s="148"/>
      <c r="H37" s="148"/>
      <c r="I37" s="148"/>
      <c r="K37" s="395"/>
      <c r="L37" s="395"/>
      <c r="M37" s="395"/>
    </row>
    <row r="38" spans="1:38" s="36" customFormat="1">
      <c r="K38" s="29"/>
      <c r="L38" s="29"/>
      <c r="M38" s="29"/>
      <c r="X38" s="393"/>
      <c r="Y38" s="393"/>
      <c r="Z38" s="393"/>
      <c r="AA38" s="393"/>
      <c r="AB38" s="393"/>
      <c r="AC38" s="393"/>
      <c r="AD38" s="393"/>
      <c r="AE38" s="393"/>
      <c r="AF38" s="393"/>
      <c r="AG38" s="393"/>
      <c r="AH38" s="393"/>
      <c r="AI38" s="393"/>
    </row>
    <row r="39" spans="1:38" s="36" customFormat="1">
      <c r="K39" s="29"/>
      <c r="L39" s="29"/>
      <c r="M39" s="29"/>
      <c r="X39" s="393"/>
      <c r="Y39" s="393"/>
      <c r="Z39" s="393"/>
      <c r="AA39" s="393"/>
      <c r="AB39" s="393"/>
      <c r="AC39" s="393"/>
      <c r="AD39" s="393"/>
      <c r="AE39" s="393"/>
      <c r="AF39" s="393"/>
      <c r="AG39" s="393"/>
      <c r="AH39" s="393"/>
      <c r="AI39" s="393"/>
    </row>
    <row r="40" spans="1:38" s="36" customFormat="1">
      <c r="K40" s="29"/>
      <c r="L40" s="29"/>
      <c r="M40" s="29"/>
      <c r="X40" s="393"/>
      <c r="Y40" s="393"/>
      <c r="Z40" s="393"/>
      <c r="AA40" s="393"/>
      <c r="AB40" s="393"/>
      <c r="AC40" s="393"/>
      <c r="AD40" s="393"/>
      <c r="AE40" s="393"/>
      <c r="AF40" s="393"/>
      <c r="AG40" s="393"/>
      <c r="AH40" s="393"/>
      <c r="AI40" s="393"/>
    </row>
    <row r="41" spans="1:38" s="36" customFormat="1">
      <c r="K41" s="29"/>
      <c r="L41" s="29"/>
      <c r="M41" s="29"/>
      <c r="X41" s="393"/>
      <c r="Y41" s="393"/>
      <c r="Z41" s="393"/>
      <c r="AA41" s="393"/>
      <c r="AB41" s="393"/>
      <c r="AC41" s="393"/>
      <c r="AD41" s="393"/>
      <c r="AE41" s="393"/>
      <c r="AF41" s="393"/>
      <c r="AG41" s="393"/>
      <c r="AH41" s="393"/>
      <c r="AI41" s="393"/>
    </row>
    <row r="42" spans="1:38" s="36" customFormat="1">
      <c r="K42" s="29"/>
      <c r="L42" s="29"/>
      <c r="M42" s="29"/>
      <c r="X42" s="393"/>
      <c r="Y42" s="393"/>
      <c r="Z42" s="393"/>
      <c r="AA42" s="393"/>
      <c r="AB42" s="393"/>
      <c r="AC42" s="393"/>
      <c r="AD42" s="393"/>
      <c r="AE42" s="393"/>
      <c r="AF42" s="393"/>
      <c r="AG42" s="393"/>
      <c r="AH42" s="393"/>
      <c r="AI42" s="393"/>
    </row>
    <row r="43" spans="1:38" s="36" customFormat="1">
      <c r="K43" s="29"/>
      <c r="L43" s="29"/>
      <c r="M43" s="29"/>
    </row>
    <row r="44" spans="1:38" s="36" customFormat="1">
      <c r="K44" s="29"/>
      <c r="L44" s="29"/>
      <c r="M44" s="29"/>
    </row>
    <row r="45" spans="1:38" s="36" customFormat="1">
      <c r="K45" s="29"/>
      <c r="L45" s="29"/>
      <c r="M45" s="29"/>
    </row>
    <row r="46" spans="1:38" s="36" customFormat="1">
      <c r="K46" s="29"/>
      <c r="L46" s="29"/>
      <c r="M46" s="29"/>
    </row>
    <row r="47" spans="1:38" s="36" customFormat="1">
      <c r="K47" s="29"/>
      <c r="L47" s="29"/>
      <c r="M47" s="29"/>
    </row>
    <row r="48" spans="1:38" s="36" customFormat="1">
      <c r="K48" s="29"/>
      <c r="L48" s="29"/>
      <c r="M48" s="29"/>
    </row>
    <row r="49" spans="11:13" s="36" customFormat="1">
      <c r="K49" s="29"/>
      <c r="L49" s="29"/>
      <c r="M49" s="29"/>
    </row>
    <row r="50" spans="11:13" s="36" customFormat="1">
      <c r="K50" s="29"/>
      <c r="L50" s="29"/>
      <c r="M50" s="29"/>
    </row>
    <row r="51" spans="11:13" s="36" customFormat="1">
      <c r="K51" s="29"/>
      <c r="L51" s="29"/>
      <c r="M51" s="29"/>
    </row>
    <row r="52" spans="11:13" s="36" customFormat="1">
      <c r="K52" s="29"/>
      <c r="L52" s="29"/>
      <c r="M52" s="29"/>
    </row>
    <row r="53" spans="11:13" s="36" customFormat="1">
      <c r="K53" s="29"/>
      <c r="L53" s="29"/>
      <c r="M53" s="29"/>
    </row>
    <row r="54" spans="11:13" s="36" customFormat="1">
      <c r="K54" s="29"/>
      <c r="L54" s="29"/>
      <c r="M54" s="29"/>
    </row>
    <row r="55" spans="11:13" s="36" customFormat="1">
      <c r="K55" s="29"/>
      <c r="L55" s="29"/>
      <c r="M55" s="29"/>
    </row>
    <row r="56" spans="11:13" s="36" customFormat="1">
      <c r="K56" s="29"/>
      <c r="L56" s="29"/>
      <c r="M56" s="29"/>
    </row>
    <row r="57" spans="11:13" s="36" customFormat="1">
      <c r="K57" s="29"/>
      <c r="L57" s="29"/>
      <c r="M57" s="29"/>
    </row>
    <row r="58" spans="11:13" s="36" customFormat="1">
      <c r="K58" s="29"/>
      <c r="L58" s="29"/>
      <c r="M58" s="29"/>
    </row>
    <row r="59" spans="11:13" s="36" customFormat="1">
      <c r="K59" s="29"/>
      <c r="L59" s="29"/>
      <c r="M59" s="29"/>
    </row>
    <row r="60" spans="11:13" s="36" customFormat="1">
      <c r="K60" s="29"/>
      <c r="L60" s="29"/>
      <c r="M60" s="29"/>
    </row>
    <row r="61" spans="11:13" s="36" customFormat="1">
      <c r="K61" s="29"/>
      <c r="L61" s="29"/>
      <c r="M61" s="29"/>
    </row>
    <row r="62" spans="11:13" s="36" customFormat="1">
      <c r="K62" s="29"/>
      <c r="L62" s="29"/>
      <c r="M62" s="29"/>
    </row>
    <row r="63" spans="11:13" s="36" customFormat="1">
      <c r="K63" s="29"/>
      <c r="L63" s="29"/>
      <c r="M63" s="29"/>
    </row>
    <row r="64" spans="11:13" s="36" customFormat="1">
      <c r="K64" s="29"/>
      <c r="L64" s="29"/>
      <c r="M64" s="29"/>
    </row>
    <row r="65" spans="11:13" s="36" customFormat="1">
      <c r="K65" s="29"/>
      <c r="L65" s="29"/>
      <c r="M65" s="29"/>
    </row>
    <row r="66" spans="11:13" s="36" customFormat="1">
      <c r="K66" s="29"/>
      <c r="L66" s="29"/>
      <c r="M66" s="29"/>
    </row>
    <row r="67" spans="11:13" s="36" customFormat="1">
      <c r="K67" s="29"/>
      <c r="L67" s="29"/>
      <c r="M67" s="29"/>
    </row>
    <row r="68" spans="11:13" s="36" customFormat="1">
      <c r="K68" s="29"/>
      <c r="L68" s="29"/>
      <c r="M68" s="29"/>
    </row>
    <row r="69" spans="11:13" s="36" customFormat="1">
      <c r="K69" s="29"/>
      <c r="L69" s="29"/>
      <c r="M69" s="29"/>
    </row>
    <row r="70" spans="11:13" s="36" customFormat="1">
      <c r="K70" s="29"/>
      <c r="L70" s="29"/>
      <c r="M70" s="29"/>
    </row>
    <row r="71" spans="11:13" s="36" customFormat="1">
      <c r="K71" s="29"/>
      <c r="L71" s="29"/>
      <c r="M71" s="29"/>
    </row>
    <row r="72" spans="11:13" s="36" customFormat="1">
      <c r="K72" s="29"/>
      <c r="L72" s="29"/>
      <c r="M72" s="29"/>
    </row>
    <row r="73" spans="11:13" s="36" customFormat="1">
      <c r="K73" s="29"/>
      <c r="L73" s="29"/>
      <c r="M73" s="29"/>
    </row>
    <row r="74" spans="11:13" s="36" customFormat="1">
      <c r="K74" s="29"/>
      <c r="L74" s="29"/>
      <c r="M74" s="29"/>
    </row>
    <row r="75" spans="11:13" s="36" customFormat="1">
      <c r="K75" s="29"/>
      <c r="L75" s="29"/>
      <c r="M75" s="29"/>
    </row>
    <row r="76" spans="11:13" s="36" customFormat="1">
      <c r="K76" s="29"/>
      <c r="L76" s="29"/>
      <c r="M76" s="29"/>
    </row>
    <row r="77" spans="11:13" s="36" customFormat="1">
      <c r="K77" s="29"/>
      <c r="L77" s="29"/>
      <c r="M77" s="29"/>
    </row>
    <row r="78" spans="11:13" s="36" customFormat="1">
      <c r="K78" s="29"/>
      <c r="L78" s="29"/>
      <c r="M78" s="29"/>
    </row>
    <row r="79" spans="11:13" s="36" customFormat="1">
      <c r="K79" s="29"/>
      <c r="L79" s="29"/>
      <c r="M79" s="29"/>
    </row>
    <row r="80" spans="11:13" s="36" customFormat="1">
      <c r="K80" s="29"/>
      <c r="L80" s="29"/>
      <c r="M80" s="29"/>
    </row>
    <row r="81" spans="11:13" s="36" customFormat="1">
      <c r="K81" s="29"/>
      <c r="L81" s="29"/>
      <c r="M81" s="29"/>
    </row>
    <row r="82" spans="11:13" s="36" customFormat="1">
      <c r="K82" s="29"/>
      <c r="L82" s="29"/>
      <c r="M82" s="29"/>
    </row>
    <row r="83" spans="11:13" s="36" customFormat="1">
      <c r="K83" s="29"/>
      <c r="L83" s="29"/>
      <c r="M83" s="29"/>
    </row>
    <row r="84" spans="11:13" s="36" customFormat="1">
      <c r="K84" s="29"/>
      <c r="L84" s="29"/>
      <c r="M84" s="29"/>
    </row>
    <row r="85" spans="11:13" s="36" customFormat="1">
      <c r="K85" s="29"/>
      <c r="L85" s="29"/>
      <c r="M85" s="29"/>
    </row>
    <row r="86" spans="11:13" s="36" customFormat="1">
      <c r="K86" s="29"/>
      <c r="L86" s="29"/>
      <c r="M86" s="29"/>
    </row>
    <row r="87" spans="11:13" s="36" customFormat="1">
      <c r="K87" s="29"/>
      <c r="L87" s="29"/>
      <c r="M87" s="29"/>
    </row>
    <row r="88" spans="11:13" s="36" customFormat="1">
      <c r="K88" s="29"/>
      <c r="L88" s="29"/>
      <c r="M88" s="29"/>
    </row>
    <row r="89" spans="11:13" s="36" customFormat="1">
      <c r="K89" s="29"/>
      <c r="L89" s="29"/>
      <c r="M89" s="29"/>
    </row>
    <row r="90" spans="11:13" s="36" customFormat="1">
      <c r="K90" s="29"/>
      <c r="L90" s="29"/>
      <c r="M90" s="29"/>
    </row>
    <row r="91" spans="11:13" s="36" customFormat="1">
      <c r="K91" s="29"/>
      <c r="L91" s="29"/>
      <c r="M91" s="29"/>
    </row>
    <row r="92" spans="11:13" s="36" customFormat="1">
      <c r="K92" s="29"/>
      <c r="L92" s="29"/>
      <c r="M92" s="29"/>
    </row>
    <row r="93" spans="11:13" s="36" customFormat="1">
      <c r="K93" s="29"/>
      <c r="L93" s="29"/>
      <c r="M93" s="29"/>
    </row>
    <row r="94" spans="11:13" s="36" customFormat="1">
      <c r="K94" s="29"/>
      <c r="L94" s="29"/>
      <c r="M94" s="29"/>
    </row>
    <row r="95" spans="11:13" s="36" customFormat="1">
      <c r="K95" s="29"/>
      <c r="L95" s="29"/>
      <c r="M95" s="29"/>
    </row>
    <row r="96" spans="11:13" s="36" customFormat="1">
      <c r="K96" s="29"/>
      <c r="L96" s="29"/>
      <c r="M96" s="29"/>
    </row>
    <row r="97" spans="11:13" s="36" customFormat="1">
      <c r="K97" s="29"/>
      <c r="L97" s="29"/>
      <c r="M97" s="29"/>
    </row>
    <row r="98" spans="11:13" s="36" customFormat="1">
      <c r="K98" s="29"/>
      <c r="L98" s="29"/>
      <c r="M98" s="29"/>
    </row>
    <row r="99" spans="11:13" s="36" customFormat="1">
      <c r="K99" s="29"/>
      <c r="L99" s="29"/>
      <c r="M99" s="29"/>
    </row>
    <row r="100" spans="11:13" s="36" customFormat="1">
      <c r="K100" s="29"/>
      <c r="L100" s="29"/>
      <c r="M100" s="29"/>
    </row>
    <row r="101" spans="11:13" s="36" customFormat="1">
      <c r="K101" s="29"/>
      <c r="L101" s="29"/>
      <c r="M101" s="29"/>
    </row>
    <row r="102" spans="11:13" s="36" customFormat="1">
      <c r="K102" s="29"/>
      <c r="L102" s="29"/>
      <c r="M102" s="29"/>
    </row>
    <row r="103" spans="11:13" s="36" customFormat="1">
      <c r="K103" s="29"/>
      <c r="L103" s="29"/>
      <c r="M103" s="29"/>
    </row>
    <row r="104" spans="11:13" s="36" customFormat="1">
      <c r="K104" s="29"/>
      <c r="L104" s="29"/>
      <c r="M104" s="29"/>
    </row>
    <row r="105" spans="11:13" s="36" customFormat="1">
      <c r="K105" s="29"/>
      <c r="L105" s="29"/>
      <c r="M105" s="29"/>
    </row>
    <row r="106" spans="11:13" s="36" customFormat="1">
      <c r="K106" s="29"/>
      <c r="L106" s="29"/>
      <c r="M106" s="29"/>
    </row>
    <row r="107" spans="11:13" s="36" customFormat="1">
      <c r="K107" s="29"/>
      <c r="L107" s="29"/>
      <c r="M107" s="29"/>
    </row>
    <row r="108" spans="11:13" s="36" customFormat="1">
      <c r="K108" s="29"/>
      <c r="L108" s="29"/>
      <c r="M108" s="29"/>
    </row>
    <row r="109" spans="11:13" s="36" customFormat="1">
      <c r="K109" s="29"/>
      <c r="L109" s="29"/>
      <c r="M109" s="29"/>
    </row>
    <row r="110" spans="11:13" s="36" customFormat="1">
      <c r="K110" s="29"/>
      <c r="L110" s="29"/>
      <c r="M110" s="29"/>
    </row>
    <row r="111" spans="11:13" s="36" customFormat="1">
      <c r="K111" s="29"/>
      <c r="L111" s="29"/>
      <c r="M111" s="29"/>
    </row>
    <row r="112" spans="11:13" s="36" customFormat="1">
      <c r="K112" s="29"/>
      <c r="L112" s="29"/>
      <c r="M112" s="29"/>
    </row>
    <row r="113" spans="11:13" s="36" customFormat="1">
      <c r="K113" s="29"/>
      <c r="L113" s="29"/>
      <c r="M113" s="29"/>
    </row>
    <row r="114" spans="11:13" s="36" customFormat="1">
      <c r="K114" s="29"/>
      <c r="L114" s="29"/>
      <c r="M114" s="29"/>
    </row>
    <row r="115" spans="11:13" s="36" customFormat="1">
      <c r="K115" s="29"/>
      <c r="L115" s="29"/>
      <c r="M115" s="29"/>
    </row>
    <row r="116" spans="11:13" s="36" customFormat="1">
      <c r="K116" s="29"/>
      <c r="L116" s="29"/>
      <c r="M116" s="29"/>
    </row>
    <row r="117" spans="11:13" s="36" customFormat="1">
      <c r="K117" s="29"/>
      <c r="L117" s="29"/>
      <c r="M117" s="29"/>
    </row>
    <row r="118" spans="11:13" s="36" customFormat="1">
      <c r="K118" s="29"/>
      <c r="L118" s="29"/>
      <c r="M118" s="29"/>
    </row>
    <row r="119" spans="11:13" s="36" customFormat="1">
      <c r="K119" s="29"/>
      <c r="L119" s="29"/>
      <c r="M119" s="29"/>
    </row>
    <row r="120" spans="11:13" s="36" customFormat="1">
      <c r="K120" s="29"/>
      <c r="L120" s="29"/>
      <c r="M120" s="29"/>
    </row>
    <row r="121" spans="11:13" s="36" customFormat="1">
      <c r="K121" s="29"/>
      <c r="L121" s="29"/>
      <c r="M121" s="29"/>
    </row>
    <row r="122" spans="11:13" s="36" customFormat="1">
      <c r="K122" s="29"/>
      <c r="L122" s="29"/>
      <c r="M122" s="29"/>
    </row>
    <row r="123" spans="11:13" s="36" customFormat="1">
      <c r="K123" s="29"/>
      <c r="L123" s="29"/>
      <c r="M123" s="29"/>
    </row>
    <row r="124" spans="11:13" s="36" customFormat="1">
      <c r="K124" s="29"/>
      <c r="L124" s="29"/>
      <c r="M124" s="29"/>
    </row>
    <row r="125" spans="11:13" s="36" customFormat="1">
      <c r="K125" s="29"/>
      <c r="L125" s="29"/>
      <c r="M125" s="29"/>
    </row>
    <row r="126" spans="11:13" s="36" customFormat="1">
      <c r="K126" s="29"/>
      <c r="L126" s="29"/>
      <c r="M126" s="29"/>
    </row>
    <row r="127" spans="11:13" s="36" customFormat="1">
      <c r="K127" s="29"/>
      <c r="L127" s="29"/>
      <c r="M127" s="29"/>
    </row>
    <row r="128" spans="11:13" s="36" customFormat="1">
      <c r="K128" s="29"/>
      <c r="L128" s="29"/>
      <c r="M128" s="29"/>
    </row>
    <row r="129" spans="11:13" s="36" customFormat="1">
      <c r="K129" s="29"/>
      <c r="L129" s="29"/>
      <c r="M129" s="29"/>
    </row>
    <row r="130" spans="11:13" s="36" customFormat="1">
      <c r="K130" s="29"/>
      <c r="L130" s="29"/>
      <c r="M130" s="29"/>
    </row>
    <row r="131" spans="11:13" s="36" customFormat="1">
      <c r="K131" s="29"/>
      <c r="L131" s="29"/>
      <c r="M131" s="29"/>
    </row>
    <row r="132" spans="11:13" s="36" customFormat="1">
      <c r="K132" s="29"/>
      <c r="L132" s="29"/>
      <c r="M132" s="29"/>
    </row>
    <row r="133" spans="11:13" s="36" customFormat="1">
      <c r="K133" s="29"/>
      <c r="L133" s="29"/>
      <c r="M133" s="29"/>
    </row>
    <row r="134" spans="11:13" s="36" customFormat="1">
      <c r="K134" s="29"/>
      <c r="L134" s="29"/>
      <c r="M134" s="29"/>
    </row>
    <row r="135" spans="11:13" s="36" customFormat="1">
      <c r="K135" s="29"/>
      <c r="L135" s="29"/>
      <c r="M135" s="29"/>
    </row>
    <row r="136" spans="11:13" s="36" customFormat="1">
      <c r="K136" s="29"/>
      <c r="L136" s="29"/>
      <c r="M136" s="29"/>
    </row>
    <row r="137" spans="11:13" s="36" customFormat="1">
      <c r="K137" s="29"/>
      <c r="L137" s="29"/>
      <c r="M137" s="29"/>
    </row>
    <row r="138" spans="11:13" s="36" customFormat="1">
      <c r="K138" s="29"/>
      <c r="L138" s="29"/>
      <c r="M138" s="29"/>
    </row>
    <row r="139" spans="11:13" s="36" customFormat="1">
      <c r="K139" s="29"/>
      <c r="L139" s="29"/>
      <c r="M139" s="29"/>
    </row>
    <row r="140" spans="11:13" s="36" customFormat="1">
      <c r="K140" s="29"/>
      <c r="L140" s="29"/>
      <c r="M140" s="29"/>
    </row>
    <row r="141" spans="11:13" s="36" customFormat="1">
      <c r="K141" s="29"/>
      <c r="L141" s="29"/>
      <c r="M141" s="29"/>
    </row>
    <row r="142" spans="11:13" s="36" customFormat="1">
      <c r="K142" s="29"/>
      <c r="L142" s="29"/>
      <c r="M142" s="29"/>
    </row>
    <row r="143" spans="11:13" s="36" customFormat="1">
      <c r="K143" s="29"/>
      <c r="L143" s="29"/>
      <c r="M143" s="29"/>
    </row>
    <row r="144" spans="11:13" s="36" customFormat="1">
      <c r="K144" s="29"/>
      <c r="L144" s="29"/>
      <c r="M144" s="29"/>
    </row>
    <row r="145" spans="11:13" s="36" customFormat="1">
      <c r="K145" s="29"/>
      <c r="L145" s="29"/>
      <c r="M145" s="29"/>
    </row>
    <row r="146" spans="11:13" s="36" customFormat="1">
      <c r="K146" s="29"/>
      <c r="L146" s="29"/>
      <c r="M146" s="29"/>
    </row>
    <row r="147" spans="11:13" s="36" customFormat="1">
      <c r="K147" s="29"/>
      <c r="L147" s="29"/>
      <c r="M147" s="29"/>
    </row>
    <row r="148" spans="11:13" s="36" customFormat="1">
      <c r="K148" s="29"/>
      <c r="L148" s="29"/>
      <c r="M148" s="29"/>
    </row>
    <row r="149" spans="11:13" s="36" customFormat="1">
      <c r="K149" s="29"/>
      <c r="L149" s="29"/>
      <c r="M149" s="29"/>
    </row>
    <row r="150" spans="11:13" s="36" customFormat="1">
      <c r="K150" s="29"/>
      <c r="L150" s="29"/>
      <c r="M150" s="29"/>
    </row>
    <row r="151" spans="11:13" s="36" customFormat="1">
      <c r="K151" s="29"/>
      <c r="L151" s="29"/>
      <c r="M151" s="29"/>
    </row>
    <row r="152" spans="11:13" s="36" customFormat="1">
      <c r="K152" s="29"/>
      <c r="L152" s="29"/>
      <c r="M152" s="29"/>
    </row>
    <row r="153" spans="11:13" s="36" customFormat="1">
      <c r="K153" s="29"/>
      <c r="L153" s="29"/>
      <c r="M153" s="29"/>
    </row>
    <row r="154" spans="11:13" s="36" customFormat="1">
      <c r="K154" s="29"/>
      <c r="L154" s="29"/>
      <c r="M154" s="29"/>
    </row>
    <row r="155" spans="11:13" s="36" customFormat="1">
      <c r="K155" s="29"/>
      <c r="L155" s="29"/>
      <c r="M155" s="29"/>
    </row>
    <row r="156" spans="11:13" s="36" customFormat="1">
      <c r="K156" s="29"/>
      <c r="L156" s="29"/>
      <c r="M156" s="29"/>
    </row>
    <row r="157" spans="11:13" s="36" customFormat="1">
      <c r="K157" s="29"/>
      <c r="L157" s="29"/>
      <c r="M157" s="29"/>
    </row>
    <row r="158" spans="11:13" s="36" customFormat="1">
      <c r="K158" s="29"/>
      <c r="L158" s="29"/>
      <c r="M158" s="29"/>
    </row>
    <row r="159" spans="11:13" s="36" customFormat="1">
      <c r="K159" s="29"/>
      <c r="L159" s="29"/>
      <c r="M159" s="29"/>
    </row>
    <row r="160" spans="11:13" s="36" customFormat="1">
      <c r="K160" s="29"/>
      <c r="L160" s="29"/>
      <c r="M160" s="29"/>
    </row>
    <row r="161" spans="11:13" s="36" customFormat="1">
      <c r="K161" s="29"/>
      <c r="L161" s="29"/>
      <c r="M161" s="29"/>
    </row>
    <row r="162" spans="11:13" s="36" customFormat="1">
      <c r="K162" s="29"/>
      <c r="L162" s="29"/>
      <c r="M162" s="29"/>
    </row>
    <row r="163" spans="11:13" s="36" customFormat="1">
      <c r="K163" s="29"/>
      <c r="L163" s="29"/>
      <c r="M163" s="29"/>
    </row>
    <row r="164" spans="11:13" s="36" customFormat="1">
      <c r="K164" s="29"/>
      <c r="L164" s="29"/>
      <c r="M164" s="29"/>
    </row>
    <row r="165" spans="11:13" s="36" customFormat="1">
      <c r="K165" s="29"/>
      <c r="L165" s="29"/>
      <c r="M165" s="29"/>
    </row>
    <row r="166" spans="11:13" s="36" customFormat="1">
      <c r="K166" s="29"/>
      <c r="L166" s="29"/>
      <c r="M166" s="29"/>
    </row>
    <row r="167" spans="11:13" s="36" customFormat="1">
      <c r="K167" s="29"/>
      <c r="L167" s="29"/>
      <c r="M167" s="29"/>
    </row>
    <row r="168" spans="11:13" s="36" customFormat="1">
      <c r="K168" s="29"/>
      <c r="L168" s="29"/>
      <c r="M168" s="29"/>
    </row>
    <row r="169" spans="11:13" s="36" customFormat="1">
      <c r="K169" s="29"/>
      <c r="L169" s="29"/>
      <c r="M169" s="29"/>
    </row>
    <row r="170" spans="11:13" s="36" customFormat="1">
      <c r="K170" s="29"/>
      <c r="L170" s="29"/>
      <c r="M170" s="29"/>
    </row>
    <row r="171" spans="11:13" s="36" customFormat="1">
      <c r="K171" s="29"/>
      <c r="L171" s="29"/>
      <c r="M171" s="29"/>
    </row>
    <row r="172" spans="11:13" s="36" customFormat="1">
      <c r="K172" s="29"/>
      <c r="L172" s="29"/>
      <c r="M172" s="29"/>
    </row>
    <row r="173" spans="11:13" s="36" customFormat="1">
      <c r="K173" s="29"/>
      <c r="L173" s="29"/>
      <c r="M173" s="29"/>
    </row>
    <row r="174" spans="11:13" s="36" customFormat="1">
      <c r="K174" s="29"/>
      <c r="L174" s="29"/>
      <c r="M174" s="29"/>
    </row>
    <row r="175" spans="11:13" s="36" customFormat="1">
      <c r="K175" s="29"/>
      <c r="L175" s="29"/>
      <c r="M175" s="29"/>
    </row>
    <row r="176" spans="11:13" s="36" customFormat="1">
      <c r="K176" s="29"/>
      <c r="L176" s="29"/>
      <c r="M176" s="29"/>
    </row>
    <row r="177" spans="11:13" s="36" customFormat="1">
      <c r="K177" s="29"/>
      <c r="L177" s="29"/>
      <c r="M177" s="29"/>
    </row>
    <row r="178" spans="11:13" s="36" customFormat="1">
      <c r="K178" s="29"/>
      <c r="L178" s="29"/>
      <c r="M178" s="29"/>
    </row>
    <row r="179" spans="11:13" s="36" customFormat="1">
      <c r="K179" s="29"/>
      <c r="L179" s="29"/>
      <c r="M179" s="29"/>
    </row>
    <row r="180" spans="11:13" s="36" customFormat="1">
      <c r="K180" s="29"/>
      <c r="L180" s="29"/>
      <c r="M180" s="29"/>
    </row>
    <row r="181" spans="11:13" s="36" customFormat="1">
      <c r="K181" s="29"/>
      <c r="L181" s="29"/>
      <c r="M181" s="29"/>
    </row>
    <row r="182" spans="11:13" s="36" customFormat="1">
      <c r="K182" s="29"/>
      <c r="L182" s="29"/>
      <c r="M182" s="29"/>
    </row>
    <row r="183" spans="11:13" s="36" customFormat="1">
      <c r="K183" s="29"/>
      <c r="L183" s="29"/>
      <c r="M183" s="29"/>
    </row>
    <row r="184" spans="11:13" s="36" customFormat="1">
      <c r="K184" s="29"/>
      <c r="L184" s="29"/>
      <c r="M184" s="29"/>
    </row>
    <row r="185" spans="11:13" s="36" customFormat="1">
      <c r="K185" s="29"/>
      <c r="L185" s="29"/>
      <c r="M185" s="29"/>
    </row>
    <row r="186" spans="11:13" s="36" customFormat="1">
      <c r="K186" s="29"/>
      <c r="L186" s="29"/>
      <c r="M186" s="29"/>
    </row>
    <row r="187" spans="11:13" s="36" customFormat="1">
      <c r="K187" s="29"/>
      <c r="L187" s="29"/>
      <c r="M187" s="29"/>
    </row>
    <row r="188" spans="11:13" s="36" customFormat="1">
      <c r="K188" s="29"/>
      <c r="L188" s="29"/>
      <c r="M188" s="29"/>
    </row>
    <row r="189" spans="11:13" s="36" customFormat="1">
      <c r="K189" s="29"/>
      <c r="L189" s="29"/>
      <c r="M189" s="29"/>
    </row>
    <row r="190" spans="11:13" s="36" customFormat="1">
      <c r="K190" s="29"/>
      <c r="L190" s="29"/>
      <c r="M190" s="29"/>
    </row>
    <row r="191" spans="11:13" s="36" customFormat="1">
      <c r="K191" s="29"/>
      <c r="L191" s="29"/>
      <c r="M191" s="29"/>
    </row>
    <row r="192" spans="11:13" s="36" customFormat="1">
      <c r="K192" s="29"/>
      <c r="L192" s="29"/>
      <c r="M192" s="29"/>
    </row>
    <row r="193" spans="11:13" s="36" customFormat="1">
      <c r="K193" s="29"/>
      <c r="L193" s="29"/>
      <c r="M193" s="29"/>
    </row>
    <row r="194" spans="11:13" s="36" customFormat="1">
      <c r="K194" s="29"/>
      <c r="L194" s="29"/>
      <c r="M194" s="29"/>
    </row>
    <row r="195" spans="11:13" s="36" customFormat="1">
      <c r="K195" s="29"/>
      <c r="L195" s="29"/>
      <c r="M195" s="29"/>
    </row>
    <row r="196" spans="11:13" s="36" customFormat="1">
      <c r="K196" s="29"/>
      <c r="L196" s="29"/>
      <c r="M196" s="29"/>
    </row>
    <row r="197" spans="11:13" s="36" customFormat="1">
      <c r="K197" s="29"/>
      <c r="L197" s="29"/>
      <c r="M197" s="29"/>
    </row>
    <row r="198" spans="11:13" s="36" customFormat="1">
      <c r="K198" s="29"/>
      <c r="L198" s="29"/>
      <c r="M198" s="29"/>
    </row>
    <row r="199" spans="11:13" s="36" customFormat="1">
      <c r="K199" s="29"/>
      <c r="L199" s="29"/>
      <c r="M199" s="29"/>
    </row>
    <row r="200" spans="11:13" s="36" customFormat="1">
      <c r="K200" s="29"/>
      <c r="L200" s="29"/>
      <c r="M200" s="29"/>
    </row>
    <row r="201" spans="11:13" s="36" customFormat="1">
      <c r="K201" s="29"/>
      <c r="L201" s="29"/>
      <c r="M201" s="29"/>
    </row>
    <row r="202" spans="11:13" s="36" customFormat="1">
      <c r="K202" s="29"/>
      <c r="L202" s="29"/>
      <c r="M202" s="29"/>
    </row>
    <row r="203" spans="11:13" s="36" customFormat="1">
      <c r="K203" s="29"/>
      <c r="L203" s="29"/>
      <c r="M203" s="29"/>
    </row>
    <row r="204" spans="11:13" s="36" customFormat="1">
      <c r="K204" s="29"/>
      <c r="L204" s="29"/>
      <c r="M204" s="29"/>
    </row>
    <row r="205" spans="11:13" s="36" customFormat="1">
      <c r="K205" s="29"/>
      <c r="L205" s="29"/>
      <c r="M205" s="29"/>
    </row>
    <row r="206" spans="11:13" s="36" customFormat="1">
      <c r="K206" s="29"/>
      <c r="L206" s="29"/>
      <c r="M206" s="29"/>
    </row>
    <row r="207" spans="11:13" s="36" customFormat="1">
      <c r="K207" s="29"/>
      <c r="L207" s="29"/>
      <c r="M207" s="29"/>
    </row>
    <row r="208" spans="11:13" s="36" customFormat="1">
      <c r="K208" s="29"/>
      <c r="L208" s="29"/>
      <c r="M208" s="29"/>
    </row>
    <row r="209" spans="11:13" s="36" customFormat="1">
      <c r="K209" s="29"/>
      <c r="L209" s="29"/>
      <c r="M209" s="29"/>
    </row>
    <row r="210" spans="11:13" s="36" customFormat="1">
      <c r="K210" s="29"/>
      <c r="L210" s="29"/>
      <c r="M210" s="29"/>
    </row>
    <row r="211" spans="11:13" s="36" customFormat="1">
      <c r="K211" s="29"/>
      <c r="L211" s="29"/>
      <c r="M211" s="29"/>
    </row>
    <row r="212" spans="11:13" s="36" customFormat="1">
      <c r="K212" s="29"/>
      <c r="L212" s="29"/>
      <c r="M212" s="29"/>
    </row>
    <row r="213" spans="11:13" s="36" customFormat="1">
      <c r="K213" s="29"/>
      <c r="L213" s="29"/>
      <c r="M213" s="29"/>
    </row>
    <row r="214" spans="11:13" s="36" customFormat="1">
      <c r="K214" s="29"/>
      <c r="L214" s="29"/>
      <c r="M214" s="29"/>
    </row>
    <row r="215" spans="11:13" s="36" customFormat="1">
      <c r="K215" s="29"/>
      <c r="L215" s="29"/>
      <c r="M215" s="29"/>
    </row>
    <row r="216" spans="11:13" s="36" customFormat="1">
      <c r="K216" s="29"/>
      <c r="L216" s="29"/>
      <c r="M216" s="29"/>
    </row>
    <row r="217" spans="11:13" s="36" customFormat="1">
      <c r="K217" s="29"/>
      <c r="L217" s="29"/>
      <c r="M217" s="29"/>
    </row>
    <row r="218" spans="11:13" s="36" customFormat="1">
      <c r="K218" s="29"/>
      <c r="L218" s="29"/>
      <c r="M218" s="29"/>
    </row>
    <row r="219" spans="11:13" s="36" customFormat="1">
      <c r="K219" s="29"/>
      <c r="L219" s="29"/>
      <c r="M219" s="29"/>
    </row>
    <row r="220" spans="11:13" s="36" customFormat="1">
      <c r="K220" s="29"/>
      <c r="L220" s="29"/>
      <c r="M220" s="29"/>
    </row>
    <row r="221" spans="11:13" s="36" customFormat="1">
      <c r="K221" s="29"/>
      <c r="L221" s="29"/>
      <c r="M221" s="29"/>
    </row>
    <row r="222" spans="11:13" s="36" customFormat="1">
      <c r="K222" s="29"/>
      <c r="L222" s="29"/>
      <c r="M222" s="29"/>
    </row>
    <row r="223" spans="11:13" s="36" customFormat="1">
      <c r="K223" s="29"/>
      <c r="L223" s="29"/>
      <c r="M223" s="29"/>
    </row>
    <row r="224" spans="11:13" s="36" customFormat="1">
      <c r="K224" s="29"/>
      <c r="L224" s="29"/>
      <c r="M224" s="29"/>
    </row>
    <row r="225" spans="11:13" s="36" customFormat="1">
      <c r="K225" s="29"/>
      <c r="L225" s="29"/>
      <c r="M225" s="29"/>
    </row>
    <row r="226" spans="11:13" s="36" customFormat="1">
      <c r="K226" s="29"/>
      <c r="L226" s="29"/>
      <c r="M226" s="29"/>
    </row>
    <row r="227" spans="11:13" s="36" customFormat="1">
      <c r="K227" s="29"/>
      <c r="L227" s="29"/>
      <c r="M227" s="29"/>
    </row>
    <row r="228" spans="11:13" s="36" customFormat="1">
      <c r="K228" s="29"/>
      <c r="L228" s="29"/>
      <c r="M228" s="29"/>
    </row>
    <row r="229" spans="11:13" s="36" customFormat="1">
      <c r="K229" s="29"/>
      <c r="L229" s="29"/>
      <c r="M229" s="29"/>
    </row>
    <row r="230" spans="11:13" s="36" customFormat="1">
      <c r="K230" s="29"/>
      <c r="L230" s="29"/>
      <c r="M230" s="29"/>
    </row>
    <row r="231" spans="11:13" s="36" customFormat="1">
      <c r="K231" s="29"/>
      <c r="L231" s="29"/>
      <c r="M231" s="29"/>
    </row>
    <row r="232" spans="11:13" s="36" customFormat="1">
      <c r="K232" s="29"/>
      <c r="L232" s="29"/>
      <c r="M232" s="29"/>
    </row>
    <row r="233" spans="11:13" s="36" customFormat="1">
      <c r="K233" s="29"/>
      <c r="L233" s="29"/>
      <c r="M233" s="29"/>
    </row>
    <row r="234" spans="11:13" s="36" customFormat="1">
      <c r="K234" s="29"/>
      <c r="L234" s="29"/>
      <c r="M234" s="29"/>
    </row>
    <row r="235" spans="11:13" s="36" customFormat="1">
      <c r="K235" s="29"/>
      <c r="L235" s="29"/>
      <c r="M235" s="29"/>
    </row>
    <row r="236" spans="11:13" s="36" customFormat="1">
      <c r="K236" s="29"/>
      <c r="L236" s="29"/>
      <c r="M236" s="29"/>
    </row>
    <row r="237" spans="11:13" s="36" customFormat="1">
      <c r="K237" s="29"/>
      <c r="L237" s="29"/>
      <c r="M237" s="29"/>
    </row>
    <row r="238" spans="11:13" s="36" customFormat="1">
      <c r="K238" s="29"/>
      <c r="L238" s="29"/>
      <c r="M238" s="29"/>
    </row>
    <row r="239" spans="11:13" s="36" customFormat="1">
      <c r="K239" s="29"/>
      <c r="L239" s="29"/>
      <c r="M239" s="29"/>
    </row>
    <row r="240" spans="11:13" s="36" customFormat="1">
      <c r="K240" s="29"/>
      <c r="L240" s="29"/>
      <c r="M240" s="29"/>
    </row>
    <row r="241" spans="11:13" s="36" customFormat="1">
      <c r="K241" s="29"/>
      <c r="L241" s="29"/>
      <c r="M241" s="29"/>
    </row>
    <row r="242" spans="11:13" s="36" customFormat="1">
      <c r="K242" s="29"/>
      <c r="L242" s="29"/>
      <c r="M242" s="29"/>
    </row>
    <row r="243" spans="11:13" s="36" customFormat="1">
      <c r="K243" s="29"/>
      <c r="L243" s="29"/>
      <c r="M243" s="29"/>
    </row>
    <row r="244" spans="11:13" s="36" customFormat="1">
      <c r="K244" s="29"/>
      <c r="L244" s="29"/>
      <c r="M244" s="29"/>
    </row>
    <row r="245" spans="11:13" s="36" customFormat="1">
      <c r="K245" s="29"/>
      <c r="L245" s="29"/>
      <c r="M245" s="29"/>
    </row>
    <row r="246" spans="11:13" s="36" customFormat="1">
      <c r="K246" s="29"/>
      <c r="L246" s="29"/>
      <c r="M246" s="29"/>
    </row>
    <row r="247" spans="11:13" s="36" customFormat="1">
      <c r="K247" s="29"/>
      <c r="L247" s="29"/>
      <c r="M247" s="29"/>
    </row>
    <row r="248" spans="11:13" s="36" customFormat="1">
      <c r="K248" s="29"/>
      <c r="L248" s="29"/>
      <c r="M248" s="29"/>
    </row>
    <row r="249" spans="11:13" s="36" customFormat="1">
      <c r="K249" s="29"/>
      <c r="L249" s="29"/>
      <c r="M249" s="29"/>
    </row>
    <row r="250" spans="11:13" s="36" customFormat="1">
      <c r="K250" s="29"/>
      <c r="L250" s="29"/>
      <c r="M250" s="29"/>
    </row>
    <row r="251" spans="11:13" s="36" customFormat="1">
      <c r="K251" s="29"/>
      <c r="L251" s="29"/>
      <c r="M251" s="29"/>
    </row>
    <row r="252" spans="11:13" s="36" customFormat="1">
      <c r="K252" s="29"/>
      <c r="L252" s="29"/>
      <c r="M252" s="29"/>
    </row>
    <row r="253" spans="11:13" s="36" customFormat="1">
      <c r="K253" s="29"/>
      <c r="L253" s="29"/>
      <c r="M253" s="29"/>
    </row>
    <row r="254" spans="11:13" s="36" customFormat="1">
      <c r="K254" s="29"/>
      <c r="L254" s="29"/>
      <c r="M254" s="29"/>
    </row>
    <row r="255" spans="11:13" s="36" customFormat="1">
      <c r="K255" s="29"/>
      <c r="L255" s="29"/>
      <c r="M255" s="29"/>
    </row>
    <row r="256" spans="11:13" s="36" customFormat="1">
      <c r="K256" s="29"/>
      <c r="L256" s="29"/>
      <c r="M256" s="29"/>
    </row>
    <row r="257" spans="11:13" s="36" customFormat="1">
      <c r="K257" s="29"/>
      <c r="L257" s="29"/>
      <c r="M257" s="29"/>
    </row>
    <row r="258" spans="11:13" s="36" customFormat="1">
      <c r="K258" s="29"/>
      <c r="L258" s="29"/>
      <c r="M258" s="29"/>
    </row>
    <row r="259" spans="11:13" s="36" customFormat="1">
      <c r="K259" s="29"/>
      <c r="L259" s="29"/>
      <c r="M259" s="29"/>
    </row>
    <row r="260" spans="11:13" s="36" customFormat="1">
      <c r="K260" s="29"/>
      <c r="L260" s="29"/>
      <c r="M260" s="29"/>
    </row>
    <row r="261" spans="11:13" s="36" customFormat="1">
      <c r="K261" s="29"/>
      <c r="L261" s="29"/>
      <c r="M261" s="29"/>
    </row>
    <row r="262" spans="11:13" s="36" customFormat="1">
      <c r="K262" s="29"/>
      <c r="L262" s="29"/>
      <c r="M262" s="29"/>
    </row>
    <row r="263" spans="11:13" s="36" customFormat="1">
      <c r="K263" s="29"/>
      <c r="L263" s="29"/>
      <c r="M263" s="29"/>
    </row>
    <row r="264" spans="11:13" s="36" customFormat="1">
      <c r="K264" s="29"/>
      <c r="L264" s="29"/>
      <c r="M264" s="29"/>
    </row>
    <row r="265" spans="11:13" s="36" customFormat="1">
      <c r="K265" s="29"/>
      <c r="L265" s="29"/>
      <c r="M265" s="29"/>
    </row>
    <row r="266" spans="11:13" s="36" customFormat="1">
      <c r="K266" s="29"/>
      <c r="L266" s="29"/>
      <c r="M266" s="29"/>
    </row>
    <row r="267" spans="11:13" s="36" customFormat="1">
      <c r="K267" s="29"/>
      <c r="L267" s="29"/>
      <c r="M267" s="29"/>
    </row>
    <row r="268" spans="11:13" s="36" customFormat="1">
      <c r="K268" s="29"/>
      <c r="L268" s="29"/>
      <c r="M268" s="29"/>
    </row>
    <row r="269" spans="11:13" s="36" customFormat="1">
      <c r="K269" s="29"/>
      <c r="L269" s="29"/>
      <c r="M269" s="29"/>
    </row>
    <row r="270" spans="11:13" s="36" customFormat="1">
      <c r="K270" s="29"/>
      <c r="L270" s="29"/>
      <c r="M270" s="29"/>
    </row>
    <row r="271" spans="11:13" s="36" customFormat="1">
      <c r="K271" s="29"/>
      <c r="L271" s="29"/>
      <c r="M271" s="29"/>
    </row>
    <row r="272" spans="11:13" s="36" customFormat="1">
      <c r="K272" s="29"/>
      <c r="L272" s="29"/>
      <c r="M272" s="29"/>
    </row>
    <row r="273" spans="11:13" s="36" customFormat="1">
      <c r="K273" s="29"/>
      <c r="L273" s="29"/>
      <c r="M273" s="29"/>
    </row>
    <row r="274" spans="11:13" s="36" customFormat="1">
      <c r="K274" s="29"/>
      <c r="L274" s="29"/>
      <c r="M274" s="29"/>
    </row>
    <row r="275" spans="11:13" s="36" customFormat="1">
      <c r="K275" s="29"/>
      <c r="L275" s="29"/>
      <c r="M275" s="29"/>
    </row>
    <row r="276" spans="11:13" s="36" customFormat="1">
      <c r="K276" s="29"/>
      <c r="L276" s="29"/>
      <c r="M276" s="29"/>
    </row>
    <row r="277" spans="11:13" s="36" customFormat="1">
      <c r="K277" s="29"/>
      <c r="L277" s="29"/>
      <c r="M277" s="29"/>
    </row>
    <row r="278" spans="11:13" s="36" customFormat="1">
      <c r="K278" s="29"/>
      <c r="L278" s="29"/>
      <c r="M278" s="29"/>
    </row>
    <row r="279" spans="11:13" s="36" customFormat="1">
      <c r="K279" s="29"/>
      <c r="L279" s="29"/>
      <c r="M279" s="29"/>
    </row>
    <row r="280" spans="11:13" s="36" customFormat="1">
      <c r="K280" s="29"/>
      <c r="L280" s="29"/>
      <c r="M280" s="29"/>
    </row>
    <row r="281" spans="11:13" s="36" customFormat="1">
      <c r="K281" s="29"/>
      <c r="L281" s="29"/>
      <c r="M281" s="29"/>
    </row>
    <row r="282" spans="11:13" s="36" customFormat="1">
      <c r="K282" s="29"/>
      <c r="L282" s="29"/>
      <c r="M282" s="29"/>
    </row>
    <row r="283" spans="11:13" s="36" customFormat="1">
      <c r="K283" s="29"/>
      <c r="L283" s="29"/>
      <c r="M283" s="29"/>
    </row>
    <row r="284" spans="11:13" s="36" customFormat="1">
      <c r="K284" s="29"/>
      <c r="L284" s="29"/>
      <c r="M284" s="29"/>
    </row>
    <row r="285" spans="11:13" s="36" customFormat="1">
      <c r="K285" s="29"/>
      <c r="L285" s="29"/>
      <c r="M285" s="29"/>
    </row>
    <row r="286" spans="11:13" s="36" customFormat="1">
      <c r="K286" s="29"/>
      <c r="L286" s="29"/>
      <c r="M286" s="29"/>
    </row>
    <row r="287" spans="11:13" s="36" customFormat="1">
      <c r="K287" s="29"/>
      <c r="L287" s="29"/>
      <c r="M287" s="29"/>
    </row>
    <row r="288" spans="11:13" s="36" customFormat="1">
      <c r="K288" s="29"/>
      <c r="L288" s="29"/>
      <c r="M288" s="29"/>
    </row>
    <row r="289" spans="11:13" s="36" customFormat="1">
      <c r="K289" s="29"/>
      <c r="L289" s="29"/>
      <c r="M289" s="29"/>
    </row>
    <row r="290" spans="11:13" s="36" customFormat="1">
      <c r="K290" s="29"/>
      <c r="L290" s="29"/>
      <c r="M290" s="29"/>
    </row>
    <row r="291" spans="11:13" s="36" customFormat="1">
      <c r="K291" s="29"/>
      <c r="L291" s="29"/>
      <c r="M291" s="29"/>
    </row>
    <row r="292" spans="11:13" s="36" customFormat="1">
      <c r="K292" s="29"/>
      <c r="L292" s="29"/>
      <c r="M292" s="29"/>
    </row>
    <row r="293" spans="11:13" s="36" customFormat="1">
      <c r="K293" s="29"/>
      <c r="L293" s="29"/>
      <c r="M293" s="29"/>
    </row>
    <row r="294" spans="11:13" s="36" customFormat="1">
      <c r="K294" s="29"/>
      <c r="L294" s="29"/>
      <c r="M294" s="29"/>
    </row>
    <row r="295" spans="11:13" s="36" customFormat="1">
      <c r="K295" s="29"/>
      <c r="L295" s="29"/>
      <c r="M295" s="29"/>
    </row>
    <row r="296" spans="11:13" s="36" customFormat="1">
      <c r="K296" s="29"/>
      <c r="L296" s="29"/>
      <c r="M296" s="29"/>
    </row>
    <row r="297" spans="11:13" s="36" customFormat="1">
      <c r="K297" s="29"/>
      <c r="L297" s="29"/>
      <c r="M297" s="29"/>
    </row>
    <row r="298" spans="11:13" s="36" customFormat="1">
      <c r="K298" s="29"/>
      <c r="L298" s="29"/>
      <c r="M298" s="29"/>
    </row>
    <row r="299" spans="11:13" s="36" customFormat="1">
      <c r="K299" s="29"/>
      <c r="L299" s="29"/>
      <c r="M299" s="29"/>
    </row>
    <row r="300" spans="11:13" s="36" customFormat="1">
      <c r="K300" s="29"/>
      <c r="L300" s="29"/>
      <c r="M300" s="29"/>
    </row>
    <row r="301" spans="11:13" s="36" customFormat="1">
      <c r="K301" s="29"/>
      <c r="L301" s="29"/>
      <c r="M301" s="29"/>
    </row>
    <row r="302" spans="11:13" s="36" customFormat="1">
      <c r="K302" s="29"/>
      <c r="L302" s="29"/>
      <c r="M302" s="29"/>
    </row>
    <row r="303" spans="11:13" s="36" customFormat="1">
      <c r="K303" s="29"/>
      <c r="L303" s="29"/>
      <c r="M303" s="29"/>
    </row>
    <row r="304" spans="11:13" s="36" customFormat="1">
      <c r="K304" s="29"/>
      <c r="L304" s="29"/>
      <c r="M304" s="29"/>
    </row>
    <row r="305" spans="11:13" s="36" customFormat="1">
      <c r="K305" s="29"/>
      <c r="L305" s="29"/>
      <c r="M305" s="29"/>
    </row>
    <row r="306" spans="11:13" s="36" customFormat="1">
      <c r="K306" s="29"/>
      <c r="L306" s="29"/>
      <c r="M306" s="29"/>
    </row>
    <row r="307" spans="11:13" s="36" customFormat="1">
      <c r="K307" s="29"/>
      <c r="L307" s="29"/>
      <c r="M307" s="29"/>
    </row>
    <row r="308" spans="11:13" s="36" customFormat="1">
      <c r="K308" s="29"/>
      <c r="L308" s="29"/>
      <c r="M308" s="29"/>
    </row>
    <row r="309" spans="11:13" s="36" customFormat="1">
      <c r="K309" s="29"/>
      <c r="L309" s="29"/>
      <c r="M309" s="29"/>
    </row>
    <row r="310" spans="11:13" s="36" customFormat="1">
      <c r="K310" s="29"/>
      <c r="L310" s="29"/>
      <c r="M310" s="29"/>
    </row>
    <row r="311" spans="11:13" s="36" customFormat="1">
      <c r="K311" s="29"/>
      <c r="L311" s="29"/>
      <c r="M311" s="29"/>
    </row>
    <row r="312" spans="11:13" s="36" customFormat="1">
      <c r="K312" s="29"/>
      <c r="L312" s="29"/>
      <c r="M312" s="29"/>
    </row>
    <row r="313" spans="11:13" s="36" customFormat="1">
      <c r="K313" s="29"/>
      <c r="L313" s="29"/>
      <c r="M313" s="29"/>
    </row>
    <row r="314" spans="11:13" s="36" customFormat="1">
      <c r="K314" s="29"/>
      <c r="L314" s="29"/>
      <c r="M314" s="29"/>
    </row>
    <row r="315" spans="11:13" s="36" customFormat="1">
      <c r="K315" s="29"/>
      <c r="L315" s="29"/>
      <c r="M315" s="29"/>
    </row>
    <row r="316" spans="11:13" s="36" customFormat="1">
      <c r="K316" s="29"/>
      <c r="L316" s="29"/>
      <c r="M316" s="29"/>
    </row>
    <row r="317" spans="11:13" s="36" customFormat="1">
      <c r="K317" s="29"/>
      <c r="L317" s="29"/>
      <c r="M317" s="29"/>
    </row>
    <row r="318" spans="11:13" s="36" customFormat="1">
      <c r="K318" s="29"/>
      <c r="L318" s="29"/>
      <c r="M318" s="29"/>
    </row>
    <row r="319" spans="11:13" s="36" customFormat="1">
      <c r="K319" s="29"/>
      <c r="L319" s="29"/>
      <c r="M319" s="29"/>
    </row>
    <row r="320" spans="11:13" s="36" customFormat="1">
      <c r="K320" s="29"/>
      <c r="L320" s="29"/>
      <c r="M320" s="29"/>
    </row>
    <row r="321" spans="11:13" s="36" customFormat="1">
      <c r="K321" s="29"/>
      <c r="L321" s="29"/>
      <c r="M321" s="29"/>
    </row>
    <row r="322" spans="11:13" s="36" customFormat="1">
      <c r="K322" s="29"/>
      <c r="L322" s="29"/>
      <c r="M322" s="29"/>
    </row>
    <row r="323" spans="11:13" s="36" customFormat="1">
      <c r="K323" s="29"/>
      <c r="L323" s="29"/>
      <c r="M323" s="29"/>
    </row>
    <row r="324" spans="11:13" s="36" customFormat="1">
      <c r="K324" s="29"/>
      <c r="L324" s="29"/>
      <c r="M324" s="29"/>
    </row>
    <row r="325" spans="11:13" s="36" customFormat="1">
      <c r="K325" s="29"/>
      <c r="L325" s="29"/>
      <c r="M325" s="29"/>
    </row>
    <row r="326" spans="11:13" s="36" customFormat="1">
      <c r="K326" s="29"/>
      <c r="L326" s="29"/>
      <c r="M326" s="29"/>
    </row>
    <row r="327" spans="11:13" s="36" customFormat="1">
      <c r="K327" s="29"/>
      <c r="L327" s="29"/>
      <c r="M327" s="29"/>
    </row>
    <row r="328" spans="11:13" s="36" customFormat="1">
      <c r="K328" s="29"/>
      <c r="L328" s="29"/>
      <c r="M328" s="29"/>
    </row>
    <row r="329" spans="11:13" s="36" customFormat="1">
      <c r="K329" s="29"/>
      <c r="L329" s="29"/>
      <c r="M329" s="29"/>
    </row>
    <row r="330" spans="11:13" s="36" customFormat="1">
      <c r="K330" s="29"/>
      <c r="L330" s="29"/>
      <c r="M330" s="29"/>
    </row>
    <row r="331" spans="11:13" s="36" customFormat="1">
      <c r="K331" s="29"/>
      <c r="L331" s="29"/>
      <c r="M331" s="29"/>
    </row>
    <row r="332" spans="11:13" s="36" customFormat="1">
      <c r="K332" s="29"/>
      <c r="L332" s="29"/>
      <c r="M332" s="29"/>
    </row>
    <row r="333" spans="11:13" s="36" customFormat="1">
      <c r="K333" s="29"/>
      <c r="L333" s="29"/>
      <c r="M333" s="29"/>
    </row>
    <row r="334" spans="11:13" s="36" customFormat="1">
      <c r="K334" s="29"/>
      <c r="L334" s="29"/>
      <c r="M334" s="29"/>
    </row>
    <row r="335" spans="11:13" s="36" customFormat="1">
      <c r="K335" s="29"/>
      <c r="L335" s="29"/>
      <c r="M335" s="29"/>
    </row>
    <row r="336" spans="11:13" s="36" customFormat="1">
      <c r="K336" s="29"/>
      <c r="L336" s="29"/>
      <c r="M336" s="29"/>
    </row>
    <row r="337" spans="11:13" s="36" customFormat="1">
      <c r="K337" s="29"/>
      <c r="L337" s="29"/>
      <c r="M337" s="29"/>
    </row>
    <row r="338" spans="11:13" s="36" customFormat="1">
      <c r="K338" s="29"/>
      <c r="L338" s="29"/>
      <c r="M338" s="29"/>
    </row>
    <row r="339" spans="11:13" s="36" customFormat="1">
      <c r="K339" s="29"/>
      <c r="L339" s="29"/>
      <c r="M339" s="29"/>
    </row>
    <row r="340" spans="11:13" s="36" customFormat="1">
      <c r="K340" s="29"/>
      <c r="L340" s="29"/>
      <c r="M340" s="29"/>
    </row>
    <row r="341" spans="11:13" s="36" customFormat="1">
      <c r="K341" s="29"/>
      <c r="L341" s="29"/>
      <c r="M341" s="29"/>
    </row>
    <row r="342" spans="11:13" s="36" customFormat="1">
      <c r="K342" s="29"/>
      <c r="L342" s="29"/>
      <c r="M342" s="29"/>
    </row>
    <row r="343" spans="11:13" s="36" customFormat="1">
      <c r="K343" s="29"/>
      <c r="L343" s="29"/>
      <c r="M343" s="29"/>
    </row>
    <row r="344" spans="11:13" s="36" customFormat="1">
      <c r="K344" s="29"/>
      <c r="L344" s="29"/>
      <c r="M344" s="29"/>
    </row>
    <row r="345" spans="11:13" s="36" customFormat="1">
      <c r="K345" s="29"/>
      <c r="L345" s="29"/>
      <c r="M345" s="29"/>
    </row>
    <row r="346" spans="11:13" s="36" customFormat="1">
      <c r="K346" s="29"/>
      <c r="L346" s="29"/>
      <c r="M346" s="29"/>
    </row>
    <row r="347" spans="11:13" s="36" customFormat="1">
      <c r="K347" s="29"/>
      <c r="L347" s="29"/>
      <c r="M347" s="29"/>
    </row>
    <row r="348" spans="11:13" s="36" customFormat="1">
      <c r="K348" s="29"/>
      <c r="L348" s="29"/>
      <c r="M348" s="29"/>
    </row>
    <row r="349" spans="11:13" s="36" customFormat="1">
      <c r="K349" s="29"/>
      <c r="L349" s="29"/>
      <c r="M349" s="29"/>
    </row>
    <row r="350" spans="11:13" s="36" customFormat="1">
      <c r="K350" s="29"/>
      <c r="L350" s="29"/>
      <c r="M350" s="29"/>
    </row>
    <row r="351" spans="11:13" s="36" customFormat="1">
      <c r="K351" s="29"/>
      <c r="L351" s="29"/>
      <c r="M351" s="29"/>
    </row>
    <row r="352" spans="11:13" s="36" customFormat="1">
      <c r="K352" s="29"/>
      <c r="L352" s="29"/>
      <c r="M352" s="29"/>
    </row>
    <row r="353" spans="11:13" s="36" customFormat="1">
      <c r="K353" s="29"/>
      <c r="L353" s="29"/>
      <c r="M353" s="29"/>
    </row>
    <row r="354" spans="11:13" s="36" customFormat="1">
      <c r="K354" s="29"/>
      <c r="L354" s="29"/>
      <c r="M354" s="29"/>
    </row>
    <row r="355" spans="11:13" s="36" customFormat="1">
      <c r="K355" s="29"/>
      <c r="L355" s="29"/>
      <c r="M355" s="29"/>
    </row>
    <row r="356" spans="11:13" s="36" customFormat="1">
      <c r="K356" s="29"/>
      <c r="L356" s="29"/>
      <c r="M356" s="29"/>
    </row>
    <row r="357" spans="11:13" s="36" customFormat="1">
      <c r="K357" s="29"/>
      <c r="L357" s="29"/>
      <c r="M357" s="29"/>
    </row>
    <row r="358" spans="11:13" s="36" customFormat="1">
      <c r="K358" s="29"/>
      <c r="L358" s="29"/>
      <c r="M358" s="29"/>
    </row>
    <row r="359" spans="11:13" s="36" customFormat="1">
      <c r="K359" s="29"/>
      <c r="L359" s="29"/>
      <c r="M359" s="29"/>
    </row>
    <row r="360" spans="11:13" s="36" customFormat="1">
      <c r="K360" s="29"/>
      <c r="L360" s="29"/>
      <c r="M360" s="29"/>
    </row>
    <row r="361" spans="11:13" s="36" customFormat="1">
      <c r="K361" s="29"/>
      <c r="L361" s="29"/>
      <c r="M361" s="29"/>
    </row>
    <row r="362" spans="11:13" s="36" customFormat="1">
      <c r="K362" s="29"/>
      <c r="L362" s="29"/>
      <c r="M362" s="29"/>
    </row>
    <row r="363" spans="11:13" s="36" customFormat="1">
      <c r="K363" s="29"/>
      <c r="L363" s="29"/>
      <c r="M363" s="29"/>
    </row>
    <row r="364" spans="11:13" s="36" customFormat="1">
      <c r="K364" s="29"/>
      <c r="L364" s="29"/>
      <c r="M364" s="29"/>
    </row>
    <row r="365" spans="11:13" s="36" customFormat="1">
      <c r="K365" s="29"/>
      <c r="L365" s="29"/>
      <c r="M365" s="29"/>
    </row>
    <row r="366" spans="11:13" s="36" customFormat="1">
      <c r="K366" s="29"/>
      <c r="L366" s="29"/>
      <c r="M366" s="29"/>
    </row>
    <row r="367" spans="11:13" s="36" customFormat="1">
      <c r="K367" s="29"/>
      <c r="L367" s="29"/>
      <c r="M367" s="29"/>
    </row>
    <row r="368" spans="11:13" s="36" customFormat="1">
      <c r="K368" s="29"/>
      <c r="L368" s="29"/>
      <c r="M368" s="29"/>
    </row>
    <row r="369" spans="11:13" s="36" customFormat="1">
      <c r="K369" s="29"/>
      <c r="L369" s="29"/>
      <c r="M369" s="29"/>
    </row>
    <row r="370" spans="11:13" s="36" customFormat="1">
      <c r="K370" s="29"/>
      <c r="L370" s="29"/>
      <c r="M370" s="29"/>
    </row>
    <row r="371" spans="11:13" s="36" customFormat="1">
      <c r="K371" s="29"/>
      <c r="L371" s="29"/>
      <c r="M371" s="29"/>
    </row>
    <row r="372" spans="11:13" s="36" customFormat="1">
      <c r="K372" s="29"/>
      <c r="L372" s="29"/>
      <c r="M372" s="29"/>
    </row>
    <row r="373" spans="11:13" s="36" customFormat="1">
      <c r="K373" s="29"/>
      <c r="L373" s="29"/>
      <c r="M373" s="29"/>
    </row>
    <row r="374" spans="11:13" s="36" customFormat="1">
      <c r="K374" s="29"/>
      <c r="L374" s="29"/>
      <c r="M374" s="29"/>
    </row>
    <row r="375" spans="11:13" s="36" customFormat="1">
      <c r="K375" s="29"/>
      <c r="L375" s="29"/>
      <c r="M375" s="29"/>
    </row>
    <row r="376" spans="11:13" s="36" customFormat="1">
      <c r="K376" s="29"/>
      <c r="L376" s="29"/>
      <c r="M376" s="29"/>
    </row>
    <row r="377" spans="11:13" s="36" customFormat="1">
      <c r="K377" s="29"/>
      <c r="L377" s="29"/>
      <c r="M377" s="29"/>
    </row>
    <row r="378" spans="11:13" s="36" customFormat="1">
      <c r="K378" s="29"/>
      <c r="L378" s="29"/>
      <c r="M378" s="29"/>
    </row>
    <row r="379" spans="11:13" s="36" customFormat="1">
      <c r="K379" s="29"/>
      <c r="L379" s="29"/>
      <c r="M379" s="29"/>
    </row>
    <row r="380" spans="11:13" s="36" customFormat="1">
      <c r="K380" s="29"/>
      <c r="L380" s="29"/>
      <c r="M380" s="29"/>
    </row>
    <row r="381" spans="11:13" s="36" customFormat="1">
      <c r="K381" s="29"/>
      <c r="L381" s="29"/>
      <c r="M381" s="29"/>
    </row>
    <row r="382" spans="11:13" s="36" customFormat="1">
      <c r="K382" s="29"/>
      <c r="L382" s="29"/>
      <c r="M382" s="29"/>
    </row>
    <row r="383" spans="11:13" s="36" customFormat="1">
      <c r="K383" s="29"/>
      <c r="L383" s="29"/>
      <c r="M383" s="29"/>
    </row>
    <row r="384" spans="11:13" s="36" customFormat="1">
      <c r="K384" s="29"/>
      <c r="L384" s="29"/>
      <c r="M384" s="29"/>
    </row>
    <row r="385" spans="11:13" s="36" customFormat="1">
      <c r="K385" s="29"/>
      <c r="L385" s="29"/>
      <c r="M385" s="29"/>
    </row>
    <row r="386" spans="11:13" s="36" customFormat="1">
      <c r="K386" s="29"/>
      <c r="L386" s="29"/>
      <c r="M386" s="29"/>
    </row>
    <row r="387" spans="11:13" s="36" customFormat="1">
      <c r="K387" s="29"/>
      <c r="L387" s="29"/>
      <c r="M387" s="29"/>
    </row>
    <row r="388" spans="11:13" s="36" customFormat="1">
      <c r="K388" s="29"/>
      <c r="L388" s="29"/>
      <c r="M388" s="29"/>
    </row>
    <row r="389" spans="11:13" s="36" customFormat="1">
      <c r="K389" s="29"/>
      <c r="L389" s="29"/>
      <c r="M389" s="29"/>
    </row>
    <row r="390" spans="11:13" s="36" customFormat="1">
      <c r="K390" s="29"/>
      <c r="L390" s="29"/>
      <c r="M390" s="29"/>
    </row>
    <row r="391" spans="11:13" s="36" customFormat="1">
      <c r="K391" s="29"/>
      <c r="L391" s="29"/>
      <c r="M391" s="29"/>
    </row>
    <row r="392" spans="11:13" s="36" customFormat="1">
      <c r="K392" s="29"/>
      <c r="L392" s="29"/>
      <c r="M392" s="29"/>
    </row>
    <row r="393" spans="11:13" s="36" customFormat="1">
      <c r="K393" s="29"/>
      <c r="L393" s="29"/>
      <c r="M393" s="29"/>
    </row>
    <row r="394" spans="11:13" s="36" customFormat="1">
      <c r="K394" s="29"/>
      <c r="L394" s="29"/>
      <c r="M394" s="29"/>
    </row>
    <row r="395" spans="11:13" s="36" customFormat="1">
      <c r="K395" s="29"/>
      <c r="L395" s="29"/>
      <c r="M395" s="29"/>
    </row>
    <row r="396" spans="11:13" s="36" customFormat="1">
      <c r="K396" s="29"/>
      <c r="L396" s="29"/>
      <c r="M396" s="29"/>
    </row>
    <row r="397" spans="11:13" s="36" customFormat="1">
      <c r="K397" s="29"/>
      <c r="L397" s="29"/>
      <c r="M397" s="29"/>
    </row>
    <row r="398" spans="11:13" s="36" customFormat="1">
      <c r="K398" s="29"/>
      <c r="L398" s="29"/>
      <c r="M398" s="29"/>
    </row>
    <row r="399" spans="11:13" s="36" customFormat="1">
      <c r="K399" s="29"/>
      <c r="L399" s="29"/>
      <c r="M399" s="29"/>
    </row>
    <row r="400" spans="11:13" s="36" customFormat="1">
      <c r="K400" s="29"/>
      <c r="L400" s="29"/>
      <c r="M400" s="29"/>
    </row>
    <row r="401" spans="11:13" s="36" customFormat="1">
      <c r="K401" s="29"/>
      <c r="L401" s="29"/>
      <c r="M401" s="29"/>
    </row>
    <row r="402" spans="11:13" s="36" customFormat="1">
      <c r="K402" s="29"/>
      <c r="L402" s="29"/>
      <c r="M402" s="29"/>
    </row>
    <row r="403" spans="11:13" s="36" customFormat="1">
      <c r="K403" s="29"/>
      <c r="L403" s="29"/>
      <c r="M403" s="29"/>
    </row>
    <row r="404" spans="11:13" s="36" customFormat="1">
      <c r="K404" s="29"/>
      <c r="L404" s="29"/>
      <c r="M404" s="29"/>
    </row>
    <row r="405" spans="11:13" s="36" customFormat="1">
      <c r="K405" s="29"/>
      <c r="L405" s="29"/>
      <c r="M405" s="29"/>
    </row>
    <row r="406" spans="11:13" s="36" customFormat="1">
      <c r="K406" s="29"/>
      <c r="L406" s="29"/>
      <c r="M406" s="29"/>
    </row>
    <row r="407" spans="11:13" s="36" customFormat="1">
      <c r="K407" s="29"/>
      <c r="L407" s="29"/>
      <c r="M407" s="29"/>
    </row>
    <row r="408" spans="11:13" s="36" customFormat="1">
      <c r="K408" s="29"/>
      <c r="L408" s="29"/>
      <c r="M408" s="29"/>
    </row>
    <row r="409" spans="11:13" s="36" customFormat="1">
      <c r="K409" s="29"/>
      <c r="L409" s="29"/>
      <c r="M409" s="29"/>
    </row>
    <row r="410" spans="11:13" s="36" customFormat="1">
      <c r="K410" s="29"/>
      <c r="L410" s="29"/>
      <c r="M410" s="29"/>
    </row>
    <row r="411" spans="11:13" s="36" customFormat="1">
      <c r="K411" s="29"/>
      <c r="L411" s="29"/>
      <c r="M411" s="29"/>
    </row>
    <row r="412" spans="11:13" s="36" customFormat="1">
      <c r="K412" s="29"/>
      <c r="L412" s="29"/>
      <c r="M412" s="29"/>
    </row>
    <row r="413" spans="11:13" s="36" customFormat="1">
      <c r="K413" s="29"/>
      <c r="L413" s="29"/>
      <c r="M413" s="29"/>
    </row>
    <row r="414" spans="11:13" s="36" customFormat="1">
      <c r="K414" s="29"/>
      <c r="L414" s="29"/>
      <c r="M414" s="29"/>
    </row>
    <row r="415" spans="11:13" s="36" customFormat="1">
      <c r="K415" s="29"/>
      <c r="L415" s="29"/>
      <c r="M415" s="29"/>
    </row>
    <row r="416" spans="11:13" s="36" customFormat="1">
      <c r="K416" s="29"/>
      <c r="L416" s="29"/>
      <c r="M416" s="29"/>
    </row>
    <row r="417" spans="11:13" s="36" customFormat="1">
      <c r="K417" s="29"/>
      <c r="L417" s="29"/>
      <c r="M417" s="29"/>
    </row>
    <row r="418" spans="11:13" s="36" customFormat="1">
      <c r="K418" s="29"/>
      <c r="L418" s="29"/>
      <c r="M418" s="29"/>
    </row>
    <row r="419" spans="11:13" s="36" customFormat="1">
      <c r="K419" s="29"/>
      <c r="L419" s="29"/>
      <c r="M419" s="29"/>
    </row>
    <row r="420" spans="11:13" s="36" customFormat="1">
      <c r="K420" s="29"/>
      <c r="L420" s="29"/>
      <c r="M420" s="29"/>
    </row>
    <row r="421" spans="11:13" s="36" customFormat="1">
      <c r="K421" s="29"/>
      <c r="L421" s="29"/>
      <c r="M421" s="29"/>
    </row>
    <row r="422" spans="11:13" s="36" customFormat="1">
      <c r="K422" s="29"/>
      <c r="L422" s="29"/>
      <c r="M422" s="29"/>
    </row>
    <row r="423" spans="11:13" s="36" customFormat="1">
      <c r="K423" s="29"/>
      <c r="L423" s="29"/>
      <c r="M423" s="29"/>
    </row>
    <row r="424" spans="11:13" s="36" customFormat="1">
      <c r="K424" s="29"/>
      <c r="L424" s="29"/>
      <c r="M424" s="29"/>
    </row>
    <row r="425" spans="11:13" s="36" customFormat="1">
      <c r="K425" s="29"/>
      <c r="L425" s="29"/>
      <c r="M425" s="29"/>
    </row>
    <row r="426" spans="11:13" s="36" customFormat="1">
      <c r="K426" s="29"/>
      <c r="L426" s="29"/>
      <c r="M426" s="29"/>
    </row>
    <row r="427" spans="11:13" s="36" customFormat="1">
      <c r="K427" s="29"/>
      <c r="L427" s="29"/>
      <c r="M427" s="29"/>
    </row>
    <row r="428" spans="11:13" s="36" customFormat="1">
      <c r="K428" s="29"/>
      <c r="L428" s="29"/>
      <c r="M428" s="29"/>
    </row>
    <row r="429" spans="11:13" s="36" customFormat="1">
      <c r="K429" s="29"/>
      <c r="L429" s="29"/>
      <c r="M429" s="29"/>
    </row>
    <row r="430" spans="11:13" s="36" customFormat="1">
      <c r="K430" s="29"/>
      <c r="L430" s="29"/>
      <c r="M430" s="29"/>
    </row>
    <row r="431" spans="11:13" s="36" customFormat="1">
      <c r="K431" s="29"/>
      <c r="L431" s="29"/>
      <c r="M431" s="29"/>
    </row>
    <row r="432" spans="11:13" s="36" customFormat="1">
      <c r="K432" s="29"/>
      <c r="L432" s="29"/>
      <c r="M432" s="29"/>
    </row>
    <row r="433" spans="11:13" s="36" customFormat="1">
      <c r="K433" s="29"/>
      <c r="L433" s="29"/>
      <c r="M433" s="29"/>
    </row>
    <row r="434" spans="11:13" s="36" customFormat="1">
      <c r="K434" s="29"/>
      <c r="L434" s="29"/>
      <c r="M434" s="29"/>
    </row>
    <row r="435" spans="11:13" s="36" customFormat="1">
      <c r="K435" s="29"/>
      <c r="L435" s="29"/>
      <c r="M435" s="29"/>
    </row>
    <row r="436" spans="11:13" s="36" customFormat="1">
      <c r="K436" s="29"/>
      <c r="L436" s="29"/>
      <c r="M436" s="29"/>
    </row>
    <row r="437" spans="11:13" s="36" customFormat="1">
      <c r="K437" s="29"/>
      <c r="L437" s="29"/>
      <c r="M437" s="29"/>
    </row>
    <row r="438" spans="11:13" s="36" customFormat="1">
      <c r="K438" s="29"/>
      <c r="L438" s="29"/>
      <c r="M438" s="29"/>
    </row>
    <row r="439" spans="11:13" s="36" customFormat="1">
      <c r="K439" s="29"/>
      <c r="L439" s="29"/>
      <c r="M439" s="29"/>
    </row>
    <row r="440" spans="11:13" s="36" customFormat="1">
      <c r="K440" s="29"/>
      <c r="L440" s="29"/>
      <c r="M440" s="29"/>
    </row>
    <row r="441" spans="11:13" s="36" customFormat="1">
      <c r="K441" s="29"/>
      <c r="L441" s="29"/>
      <c r="M441" s="29"/>
    </row>
    <row r="442" spans="11:13" s="36" customFormat="1">
      <c r="K442" s="29"/>
      <c r="L442" s="29"/>
      <c r="M442" s="29"/>
    </row>
    <row r="443" spans="11:13" s="36" customFormat="1">
      <c r="K443" s="29"/>
      <c r="L443" s="29"/>
      <c r="M443" s="29"/>
    </row>
    <row r="444" spans="11:13" s="36" customFormat="1">
      <c r="K444" s="29"/>
      <c r="L444" s="29"/>
      <c r="M444" s="29"/>
    </row>
    <row r="445" spans="11:13" s="36" customFormat="1">
      <c r="K445" s="29"/>
      <c r="L445" s="29"/>
      <c r="M445" s="29"/>
    </row>
    <row r="446" spans="11:13" s="36" customFormat="1">
      <c r="K446" s="29"/>
      <c r="L446" s="29"/>
      <c r="M446" s="29"/>
    </row>
    <row r="447" spans="11:13" s="36" customFormat="1">
      <c r="K447" s="29"/>
      <c r="L447" s="29"/>
      <c r="M447" s="29"/>
    </row>
    <row r="448" spans="11:13" s="36" customFormat="1">
      <c r="K448" s="29"/>
      <c r="L448" s="29"/>
      <c r="M448" s="29"/>
    </row>
    <row r="449" spans="11:13" s="36" customFormat="1">
      <c r="K449" s="29"/>
      <c r="L449" s="29"/>
      <c r="M449" s="29"/>
    </row>
    <row r="450" spans="11:13" s="36" customFormat="1">
      <c r="K450" s="29"/>
      <c r="L450" s="29"/>
      <c r="M450" s="29"/>
    </row>
    <row r="451" spans="11:13" s="36" customFormat="1">
      <c r="K451" s="29"/>
      <c r="L451" s="29"/>
      <c r="M451" s="29"/>
    </row>
    <row r="452" spans="11:13" s="36" customFormat="1">
      <c r="K452" s="29"/>
      <c r="L452" s="29"/>
      <c r="M452" s="29"/>
    </row>
    <row r="453" spans="11:13" s="36" customFormat="1">
      <c r="K453" s="29"/>
      <c r="L453" s="29"/>
      <c r="M453" s="29"/>
    </row>
    <row r="454" spans="11:13" s="36" customFormat="1">
      <c r="K454" s="29"/>
      <c r="L454" s="29"/>
      <c r="M454" s="29"/>
    </row>
    <row r="455" spans="11:13" s="36" customFormat="1">
      <c r="K455" s="29"/>
      <c r="L455" s="29"/>
      <c r="M455" s="29"/>
    </row>
    <row r="456" spans="11:13" s="36" customFormat="1">
      <c r="K456" s="29"/>
      <c r="L456" s="29"/>
      <c r="M456" s="29"/>
    </row>
    <row r="457" spans="11:13" s="36" customFormat="1">
      <c r="K457" s="29"/>
      <c r="L457" s="29"/>
      <c r="M457" s="29"/>
    </row>
    <row r="458" spans="11:13" s="36" customFormat="1">
      <c r="K458" s="29"/>
      <c r="L458" s="29"/>
      <c r="M458" s="29"/>
    </row>
    <row r="459" spans="11:13" s="36" customFormat="1">
      <c r="K459" s="29"/>
      <c r="L459" s="29"/>
      <c r="M459" s="29"/>
    </row>
    <row r="460" spans="11:13" s="36" customFormat="1">
      <c r="K460" s="29"/>
      <c r="L460" s="29"/>
      <c r="M460" s="29"/>
    </row>
    <row r="461" spans="11:13" s="36" customFormat="1">
      <c r="K461" s="29"/>
      <c r="L461" s="29"/>
      <c r="M461" s="29"/>
    </row>
    <row r="462" spans="11:13" s="36" customFormat="1">
      <c r="K462" s="29"/>
      <c r="L462" s="29"/>
      <c r="M462" s="29"/>
    </row>
    <row r="463" spans="11:13" s="36" customFormat="1">
      <c r="K463" s="29"/>
      <c r="L463" s="29"/>
      <c r="M463" s="29"/>
    </row>
    <row r="464" spans="11:13" s="36" customFormat="1">
      <c r="K464" s="29"/>
      <c r="L464" s="29"/>
      <c r="M464" s="29"/>
    </row>
    <row r="465" spans="11:13" s="36" customFormat="1">
      <c r="K465" s="29"/>
      <c r="L465" s="29"/>
      <c r="M465" s="29"/>
    </row>
    <row r="466" spans="11:13" s="36" customFormat="1">
      <c r="K466" s="29"/>
      <c r="L466" s="29"/>
      <c r="M466" s="29"/>
    </row>
    <row r="467" spans="11:13" s="36" customFormat="1">
      <c r="K467" s="29"/>
      <c r="L467" s="29"/>
      <c r="M467" s="29"/>
    </row>
    <row r="468" spans="11:13" s="36" customFormat="1">
      <c r="K468" s="29"/>
      <c r="L468" s="29"/>
      <c r="M468" s="29"/>
    </row>
    <row r="469" spans="11:13" s="36" customFormat="1">
      <c r="K469" s="29"/>
      <c r="L469" s="29"/>
      <c r="M469" s="29"/>
    </row>
    <row r="470" spans="11:13" s="36" customFormat="1">
      <c r="K470" s="29"/>
      <c r="L470" s="29"/>
      <c r="M470" s="29"/>
    </row>
    <row r="471" spans="11:13" s="36" customFormat="1">
      <c r="K471" s="29"/>
      <c r="L471" s="29"/>
      <c r="M471" s="29"/>
    </row>
    <row r="472" spans="11:13" s="36" customFormat="1">
      <c r="K472" s="29"/>
      <c r="L472" s="29"/>
      <c r="M472" s="29"/>
    </row>
    <row r="473" spans="11:13" s="36" customFormat="1">
      <c r="K473" s="29"/>
      <c r="L473" s="29"/>
      <c r="M473" s="29"/>
    </row>
    <row r="474" spans="11:13" s="36" customFormat="1">
      <c r="K474" s="29"/>
      <c r="L474" s="29"/>
      <c r="M474" s="29"/>
    </row>
    <row r="475" spans="11:13" s="36" customFormat="1">
      <c r="K475" s="29"/>
      <c r="L475" s="29"/>
      <c r="M475" s="29"/>
    </row>
    <row r="476" spans="11:13" s="36" customFormat="1">
      <c r="K476" s="29"/>
      <c r="L476" s="29"/>
      <c r="M476" s="29"/>
    </row>
    <row r="477" spans="11:13" s="36" customFormat="1">
      <c r="K477" s="29"/>
      <c r="L477" s="29"/>
      <c r="M477" s="29"/>
    </row>
    <row r="478" spans="11:13" s="36" customFormat="1">
      <c r="K478" s="29"/>
      <c r="L478" s="29"/>
      <c r="M478" s="29"/>
    </row>
    <row r="479" spans="11:13" s="36" customFormat="1">
      <c r="K479" s="29"/>
      <c r="L479" s="29"/>
      <c r="M479" s="29"/>
    </row>
    <row r="480" spans="11:13" s="36" customFormat="1">
      <c r="K480" s="29"/>
      <c r="L480" s="29"/>
      <c r="M480" s="29"/>
    </row>
    <row r="481" spans="11:13" s="36" customFormat="1">
      <c r="K481" s="29"/>
      <c r="L481" s="29"/>
      <c r="M481" s="29"/>
    </row>
    <row r="482" spans="11:13" s="36" customFormat="1">
      <c r="K482" s="29"/>
      <c r="L482" s="29"/>
      <c r="M482" s="29"/>
    </row>
    <row r="483" spans="11:13" s="36" customFormat="1">
      <c r="K483" s="29"/>
      <c r="L483" s="29"/>
      <c r="M483" s="29"/>
    </row>
    <row r="484" spans="11:13" s="36" customFormat="1">
      <c r="K484" s="29"/>
      <c r="L484" s="29"/>
      <c r="M484" s="29"/>
    </row>
    <row r="485" spans="11:13" s="36" customFormat="1">
      <c r="K485" s="29"/>
      <c r="L485" s="29"/>
      <c r="M485" s="29"/>
    </row>
    <row r="486" spans="11:13" s="36" customFormat="1">
      <c r="K486" s="29"/>
      <c r="L486" s="29"/>
      <c r="M486" s="29"/>
    </row>
    <row r="487" spans="11:13" s="36" customFormat="1">
      <c r="K487" s="29"/>
      <c r="L487" s="29"/>
      <c r="M487" s="29"/>
    </row>
    <row r="488" spans="11:13" s="36" customFormat="1">
      <c r="K488" s="29"/>
      <c r="L488" s="29"/>
      <c r="M488" s="29"/>
    </row>
    <row r="489" spans="11:13" s="36" customFormat="1">
      <c r="K489" s="29"/>
      <c r="L489" s="29"/>
      <c r="M489" s="29"/>
    </row>
    <row r="490" spans="11:13" s="36" customFormat="1">
      <c r="K490" s="29"/>
      <c r="L490" s="29"/>
      <c r="M490" s="29"/>
    </row>
    <row r="491" spans="11:13" s="36" customFormat="1">
      <c r="K491" s="29"/>
      <c r="L491" s="29"/>
      <c r="M491" s="29"/>
    </row>
    <row r="492" spans="11:13" s="36" customFormat="1">
      <c r="K492" s="29"/>
      <c r="L492" s="29"/>
      <c r="M492" s="29"/>
    </row>
    <row r="493" spans="11:13" s="36" customFormat="1">
      <c r="K493" s="29"/>
      <c r="L493" s="29"/>
      <c r="M493" s="29"/>
    </row>
    <row r="494" spans="11:13" s="36" customFormat="1">
      <c r="K494" s="29"/>
      <c r="L494" s="29"/>
      <c r="M494" s="29"/>
    </row>
    <row r="495" spans="11:13" s="36" customFormat="1">
      <c r="K495" s="29"/>
      <c r="L495" s="29"/>
      <c r="M495" s="29"/>
    </row>
    <row r="496" spans="11:13" s="36" customFormat="1">
      <c r="K496" s="29"/>
      <c r="L496" s="29"/>
      <c r="M496" s="29"/>
    </row>
    <row r="497" spans="11:13" s="36" customFormat="1">
      <c r="K497" s="29"/>
      <c r="L497" s="29"/>
      <c r="M497" s="29"/>
    </row>
    <row r="498" spans="11:13" s="36" customFormat="1">
      <c r="K498" s="29"/>
      <c r="L498" s="29"/>
      <c r="M498" s="29"/>
    </row>
    <row r="499" spans="11:13" s="36" customFormat="1">
      <c r="K499" s="29"/>
      <c r="L499" s="29"/>
      <c r="M499" s="29"/>
    </row>
    <row r="500" spans="11:13" s="36" customFormat="1">
      <c r="K500" s="29"/>
      <c r="L500" s="29"/>
      <c r="M500" s="29"/>
    </row>
    <row r="501" spans="11:13" s="36" customFormat="1">
      <c r="K501" s="29"/>
      <c r="L501" s="29"/>
      <c r="M501" s="29"/>
    </row>
    <row r="502" spans="11:13" s="36" customFormat="1">
      <c r="K502" s="29"/>
      <c r="L502" s="29"/>
      <c r="M502" s="29"/>
    </row>
    <row r="503" spans="11:13" s="36" customFormat="1">
      <c r="K503" s="29"/>
      <c r="L503" s="29"/>
      <c r="M503" s="29"/>
    </row>
    <row r="504" spans="11:13" s="36" customFormat="1">
      <c r="K504" s="29"/>
      <c r="L504" s="29"/>
      <c r="M504" s="29"/>
    </row>
    <row r="505" spans="11:13" s="36" customFormat="1">
      <c r="K505" s="29"/>
      <c r="L505" s="29"/>
      <c r="M505" s="29"/>
    </row>
    <row r="506" spans="11:13" s="36" customFormat="1">
      <c r="K506" s="29"/>
      <c r="L506" s="29"/>
      <c r="M506" s="29"/>
    </row>
    <row r="507" spans="11:13" s="36" customFormat="1">
      <c r="K507" s="29"/>
      <c r="L507" s="29"/>
      <c r="M507" s="29"/>
    </row>
    <row r="508" spans="11:13" s="36" customFormat="1">
      <c r="K508" s="29"/>
      <c r="L508" s="29"/>
      <c r="M508" s="29"/>
    </row>
    <row r="509" spans="11:13" s="36" customFormat="1">
      <c r="K509" s="29"/>
      <c r="L509" s="29"/>
      <c r="M509" s="29"/>
    </row>
    <row r="510" spans="11:13" s="36" customFormat="1">
      <c r="K510" s="29"/>
      <c r="L510" s="29"/>
      <c r="M510" s="29"/>
    </row>
    <row r="511" spans="11:13" s="36" customFormat="1">
      <c r="K511" s="29"/>
      <c r="L511" s="29"/>
      <c r="M511" s="29"/>
    </row>
    <row r="512" spans="11:13" s="36" customFormat="1">
      <c r="K512" s="29"/>
      <c r="L512" s="29"/>
      <c r="M512" s="29"/>
    </row>
    <row r="513" spans="11:13" s="36" customFormat="1">
      <c r="K513" s="29"/>
      <c r="L513" s="29"/>
      <c r="M513" s="29"/>
    </row>
    <row r="514" spans="11:13" s="36" customFormat="1">
      <c r="K514" s="29"/>
      <c r="L514" s="29"/>
      <c r="M514" s="29"/>
    </row>
    <row r="515" spans="11:13" s="36" customFormat="1">
      <c r="K515" s="29"/>
      <c r="L515" s="29"/>
      <c r="M515" s="29"/>
    </row>
    <row r="516" spans="11:13" s="36" customFormat="1">
      <c r="K516" s="29"/>
      <c r="L516" s="29"/>
      <c r="M516" s="29"/>
    </row>
    <row r="517" spans="11:13" s="36" customFormat="1">
      <c r="K517" s="29"/>
      <c r="L517" s="29"/>
      <c r="M517" s="29"/>
    </row>
    <row r="518" spans="11:13" s="36" customFormat="1">
      <c r="K518" s="29"/>
      <c r="L518" s="29"/>
      <c r="M518" s="29"/>
    </row>
    <row r="519" spans="11:13" s="36" customFormat="1">
      <c r="K519" s="29"/>
      <c r="L519" s="29"/>
      <c r="M519" s="29"/>
    </row>
    <row r="520" spans="11:13" s="36" customFormat="1">
      <c r="K520" s="29"/>
      <c r="L520" s="29"/>
      <c r="M520" s="29"/>
    </row>
    <row r="521" spans="11:13" s="36" customFormat="1">
      <c r="K521" s="29"/>
      <c r="L521" s="29"/>
      <c r="M521" s="29"/>
    </row>
    <row r="522" spans="11:13" s="36" customFormat="1">
      <c r="K522" s="29"/>
      <c r="L522" s="29"/>
      <c r="M522" s="29"/>
    </row>
    <row r="523" spans="11:13" s="36" customFormat="1">
      <c r="K523" s="29"/>
      <c r="L523" s="29"/>
      <c r="M523" s="29"/>
    </row>
    <row r="524" spans="11:13" s="36" customFormat="1">
      <c r="K524" s="29"/>
      <c r="L524" s="29"/>
      <c r="M524" s="29"/>
    </row>
    <row r="525" spans="11:13" s="36" customFormat="1">
      <c r="K525" s="29"/>
      <c r="L525" s="29"/>
      <c r="M525" s="29"/>
    </row>
    <row r="526" spans="11:13" s="36" customFormat="1">
      <c r="K526" s="29"/>
      <c r="L526" s="29"/>
      <c r="M526" s="29"/>
    </row>
    <row r="527" spans="11:13" s="36" customFormat="1">
      <c r="K527" s="29"/>
      <c r="L527" s="29"/>
      <c r="M527" s="29"/>
    </row>
    <row r="528" spans="11:13" s="36" customFormat="1">
      <c r="K528" s="29"/>
      <c r="L528" s="29"/>
      <c r="M528" s="29"/>
    </row>
    <row r="529" spans="11:13" s="36" customFormat="1">
      <c r="K529" s="29"/>
      <c r="L529" s="29"/>
      <c r="M529" s="29"/>
    </row>
    <row r="530" spans="11:13" s="36" customFormat="1">
      <c r="K530" s="29"/>
      <c r="L530" s="29"/>
      <c r="M530" s="29"/>
    </row>
    <row r="531" spans="11:13" s="36" customFormat="1">
      <c r="K531" s="29"/>
      <c r="L531" s="29"/>
      <c r="M531" s="29"/>
    </row>
    <row r="532" spans="11:13" s="36" customFormat="1">
      <c r="K532" s="29"/>
      <c r="L532" s="29"/>
      <c r="M532" s="29"/>
    </row>
    <row r="533" spans="11:13" s="36" customFormat="1">
      <c r="K533" s="29"/>
      <c r="L533" s="29"/>
      <c r="M533" s="29"/>
    </row>
    <row r="534" spans="11:13" s="36" customFormat="1">
      <c r="K534" s="29"/>
      <c r="L534" s="29"/>
      <c r="M534" s="29"/>
    </row>
    <row r="535" spans="11:13" s="36" customFormat="1">
      <c r="K535" s="29"/>
      <c r="L535" s="29"/>
      <c r="M535" s="29"/>
    </row>
    <row r="536" spans="11:13" s="36" customFormat="1">
      <c r="K536" s="29"/>
      <c r="L536" s="29"/>
      <c r="M536" s="29"/>
    </row>
    <row r="537" spans="11:13" s="36" customFormat="1">
      <c r="K537" s="29"/>
      <c r="L537" s="29"/>
      <c r="M537" s="29"/>
    </row>
    <row r="538" spans="11:13" s="36" customFormat="1">
      <c r="K538" s="29"/>
      <c r="L538" s="29"/>
      <c r="M538" s="29"/>
    </row>
    <row r="539" spans="11:13" s="36" customFormat="1">
      <c r="K539" s="29"/>
      <c r="L539" s="29"/>
      <c r="M539" s="29"/>
    </row>
    <row r="540" spans="11:13" s="36" customFormat="1">
      <c r="K540" s="29"/>
      <c r="L540" s="29"/>
      <c r="M540" s="29"/>
    </row>
    <row r="541" spans="11:13" s="36" customFormat="1">
      <c r="K541" s="29"/>
      <c r="L541" s="29"/>
      <c r="M541" s="29"/>
    </row>
    <row r="542" spans="11:13" s="36" customFormat="1">
      <c r="K542" s="29"/>
      <c r="L542" s="29"/>
      <c r="M542" s="29"/>
    </row>
    <row r="543" spans="11:13" s="36" customFormat="1">
      <c r="K543" s="29"/>
      <c r="L543" s="29"/>
      <c r="M543" s="29"/>
    </row>
    <row r="544" spans="11:13" s="36" customFormat="1">
      <c r="K544" s="29"/>
      <c r="L544" s="29"/>
      <c r="M544" s="29"/>
    </row>
    <row r="545" spans="11:13" s="36" customFormat="1">
      <c r="K545" s="29"/>
      <c r="L545" s="29"/>
      <c r="M545" s="29"/>
    </row>
    <row r="546" spans="11:13" s="36" customFormat="1">
      <c r="K546" s="29"/>
      <c r="L546" s="29"/>
      <c r="M546" s="29"/>
    </row>
    <row r="547" spans="11:13" s="36" customFormat="1">
      <c r="K547" s="29"/>
      <c r="L547" s="29"/>
      <c r="M547" s="29"/>
    </row>
    <row r="548" spans="11:13" s="36" customFormat="1">
      <c r="K548" s="29"/>
      <c r="L548" s="29"/>
      <c r="M548" s="29"/>
    </row>
    <row r="549" spans="11:13" s="36" customFormat="1">
      <c r="K549" s="29"/>
      <c r="L549" s="29"/>
      <c r="M549" s="29"/>
    </row>
    <row r="550" spans="11:13" s="36" customFormat="1">
      <c r="K550" s="29"/>
      <c r="L550" s="29"/>
      <c r="M550" s="29"/>
    </row>
    <row r="551" spans="11:13" s="36" customFormat="1">
      <c r="K551" s="29"/>
      <c r="L551" s="29"/>
      <c r="M551" s="29"/>
    </row>
    <row r="552" spans="11:13" s="36" customFormat="1">
      <c r="K552" s="29"/>
      <c r="L552" s="29"/>
      <c r="M552" s="29"/>
    </row>
    <row r="553" spans="11:13" s="36" customFormat="1">
      <c r="K553" s="29"/>
      <c r="L553" s="29"/>
      <c r="M553" s="29"/>
    </row>
    <row r="554" spans="11:13" s="36" customFormat="1">
      <c r="K554" s="29"/>
      <c r="L554" s="29"/>
      <c r="M554" s="29"/>
    </row>
    <row r="555" spans="11:13" s="36" customFormat="1">
      <c r="K555" s="29"/>
      <c r="L555" s="29"/>
      <c r="M555" s="29"/>
    </row>
    <row r="556" spans="11:13" s="36" customFormat="1">
      <c r="K556" s="29"/>
      <c r="L556" s="29"/>
      <c r="M556" s="29"/>
    </row>
    <row r="557" spans="11:13" s="36" customFormat="1">
      <c r="K557" s="29"/>
      <c r="L557" s="29"/>
      <c r="M557" s="29"/>
    </row>
    <row r="558" spans="11:13" s="36" customFormat="1">
      <c r="K558" s="29"/>
      <c r="L558" s="29"/>
      <c r="M558" s="29"/>
    </row>
    <row r="559" spans="11:13" s="36" customFormat="1">
      <c r="K559" s="29"/>
      <c r="L559" s="29"/>
      <c r="M559" s="29"/>
    </row>
    <row r="560" spans="11:13" s="36" customFormat="1">
      <c r="K560" s="29"/>
      <c r="L560" s="29"/>
      <c r="M560" s="29"/>
    </row>
    <row r="561" spans="11:13" s="36" customFormat="1">
      <c r="K561" s="29"/>
      <c r="L561" s="29"/>
      <c r="M561" s="29"/>
    </row>
    <row r="562" spans="11:13" s="36" customFormat="1">
      <c r="K562" s="29"/>
      <c r="L562" s="29"/>
      <c r="M562" s="29"/>
    </row>
    <row r="563" spans="11:13" s="36" customFormat="1">
      <c r="K563" s="29"/>
      <c r="L563" s="29"/>
      <c r="M563" s="29"/>
    </row>
    <row r="564" spans="11:13" s="36" customFormat="1">
      <c r="K564" s="29"/>
      <c r="L564" s="29"/>
      <c r="M564" s="29"/>
    </row>
    <row r="565" spans="11:13" s="36" customFormat="1">
      <c r="K565" s="29"/>
      <c r="L565" s="29"/>
      <c r="M565" s="29"/>
    </row>
    <row r="566" spans="11:13" s="36" customFormat="1">
      <c r="K566" s="29"/>
      <c r="L566" s="29"/>
      <c r="M566" s="29"/>
    </row>
    <row r="567" spans="11:13" s="36" customFormat="1">
      <c r="K567" s="29"/>
      <c r="L567" s="29"/>
      <c r="M567" s="29"/>
    </row>
    <row r="568" spans="11:13" s="36" customFormat="1">
      <c r="K568" s="29"/>
      <c r="L568" s="29"/>
      <c r="M568" s="29"/>
    </row>
    <row r="569" spans="11:13" s="36" customFormat="1">
      <c r="K569" s="29"/>
      <c r="L569" s="29"/>
      <c r="M569" s="29"/>
    </row>
    <row r="570" spans="11:13" s="36" customFormat="1">
      <c r="K570" s="29"/>
      <c r="L570" s="29"/>
      <c r="M570" s="29"/>
    </row>
    <row r="571" spans="11:13" s="36" customFormat="1">
      <c r="K571" s="29"/>
      <c r="L571" s="29"/>
      <c r="M571" s="29"/>
    </row>
    <row r="572" spans="11:13" s="36" customFormat="1">
      <c r="K572" s="29"/>
      <c r="L572" s="29"/>
      <c r="M572" s="29"/>
    </row>
    <row r="573" spans="11:13" s="36" customFormat="1">
      <c r="K573" s="29"/>
      <c r="L573" s="29"/>
      <c r="M573" s="29"/>
    </row>
    <row r="574" spans="11:13" s="36" customFormat="1">
      <c r="K574" s="29"/>
      <c r="L574" s="29"/>
      <c r="M574" s="29"/>
    </row>
    <row r="575" spans="11:13" s="36" customFormat="1">
      <c r="K575" s="29"/>
      <c r="L575" s="29"/>
      <c r="M575" s="29"/>
    </row>
    <row r="576" spans="11:13" s="36" customFormat="1">
      <c r="K576" s="29"/>
      <c r="L576" s="29"/>
      <c r="M576" s="29"/>
    </row>
    <row r="577" spans="11:13" s="36" customFormat="1">
      <c r="K577" s="29"/>
      <c r="L577" s="29"/>
      <c r="M577" s="29"/>
    </row>
    <row r="578" spans="11:13" s="36" customFormat="1">
      <c r="K578" s="29"/>
      <c r="L578" s="29"/>
      <c r="M578" s="29"/>
    </row>
    <row r="579" spans="11:13" s="36" customFormat="1">
      <c r="K579" s="29"/>
      <c r="L579" s="29"/>
      <c r="M579" s="29"/>
    </row>
    <row r="580" spans="11:13" s="36" customFormat="1">
      <c r="K580" s="29"/>
      <c r="L580" s="29"/>
      <c r="M580" s="29"/>
    </row>
    <row r="581" spans="11:13" s="36" customFormat="1">
      <c r="K581" s="29"/>
      <c r="L581" s="29"/>
      <c r="M581" s="29"/>
    </row>
    <row r="582" spans="11:13" s="36" customFormat="1">
      <c r="K582" s="29"/>
      <c r="L582" s="29"/>
      <c r="M582" s="29"/>
    </row>
    <row r="583" spans="11:13" s="36" customFormat="1">
      <c r="K583" s="29"/>
      <c r="L583" s="29"/>
      <c r="M583" s="29"/>
    </row>
    <row r="584" spans="11:13" s="36" customFormat="1">
      <c r="K584" s="29"/>
      <c r="L584" s="29"/>
      <c r="M584" s="29"/>
    </row>
    <row r="585" spans="11:13" s="36" customFormat="1">
      <c r="K585" s="29"/>
      <c r="L585" s="29"/>
      <c r="M585" s="29"/>
    </row>
    <row r="586" spans="11:13" s="36" customFormat="1">
      <c r="K586" s="29"/>
      <c r="L586" s="29"/>
      <c r="M586" s="29"/>
    </row>
    <row r="587" spans="11:13" s="36" customFormat="1">
      <c r="K587" s="29"/>
      <c r="L587" s="29"/>
      <c r="M587" s="29"/>
    </row>
    <row r="588" spans="11:13" s="36" customFormat="1">
      <c r="K588" s="29"/>
      <c r="L588" s="29"/>
      <c r="M588" s="29"/>
    </row>
    <row r="589" spans="11:13" s="36" customFormat="1">
      <c r="K589" s="29"/>
      <c r="L589" s="29"/>
      <c r="M589" s="29"/>
    </row>
    <row r="590" spans="11:13" s="36" customFormat="1">
      <c r="K590" s="29"/>
      <c r="L590" s="29"/>
      <c r="M590" s="29"/>
    </row>
    <row r="591" spans="11:13" s="36" customFormat="1">
      <c r="K591" s="29"/>
      <c r="L591" s="29"/>
      <c r="M591" s="29"/>
    </row>
    <row r="592" spans="11:13" s="36" customFormat="1">
      <c r="K592" s="29"/>
      <c r="L592" s="29"/>
      <c r="M592" s="29"/>
    </row>
    <row r="593" spans="11:13" s="36" customFormat="1">
      <c r="K593" s="29"/>
      <c r="L593" s="29"/>
      <c r="M593" s="29"/>
    </row>
    <row r="594" spans="11:13" s="36" customFormat="1">
      <c r="K594" s="29"/>
      <c r="L594" s="29"/>
      <c r="M594" s="29"/>
    </row>
    <row r="595" spans="11:13" s="36" customFormat="1">
      <c r="K595" s="29"/>
      <c r="L595" s="29"/>
      <c r="M595" s="29"/>
    </row>
    <row r="596" spans="11:13" s="36" customFormat="1">
      <c r="K596" s="29"/>
      <c r="L596" s="29"/>
      <c r="M596" s="29"/>
    </row>
    <row r="597" spans="11:13" s="36" customFormat="1">
      <c r="K597" s="29"/>
      <c r="L597" s="29"/>
      <c r="M597" s="29"/>
    </row>
    <row r="598" spans="11:13" s="36" customFormat="1">
      <c r="K598" s="29"/>
      <c r="L598" s="29"/>
      <c r="M598" s="29"/>
    </row>
    <row r="599" spans="11:13" s="36" customFormat="1">
      <c r="K599" s="29"/>
      <c r="L599" s="29"/>
      <c r="M599" s="29"/>
    </row>
    <row r="600" spans="11:13" s="36" customFormat="1">
      <c r="K600" s="29"/>
      <c r="L600" s="29"/>
      <c r="M600" s="29"/>
    </row>
    <row r="601" spans="11:13" s="36" customFormat="1">
      <c r="K601" s="29"/>
      <c r="L601" s="29"/>
      <c r="M601" s="29"/>
    </row>
    <row r="602" spans="11:13" s="36" customFormat="1">
      <c r="K602" s="29"/>
      <c r="L602" s="29"/>
      <c r="M602" s="29"/>
    </row>
    <row r="603" spans="11:13" s="36" customFormat="1">
      <c r="K603" s="29"/>
      <c r="L603" s="29"/>
      <c r="M603" s="29"/>
    </row>
    <row r="604" spans="11:13" s="36" customFormat="1">
      <c r="K604" s="29"/>
      <c r="L604" s="29"/>
      <c r="M604" s="29"/>
    </row>
    <row r="605" spans="11:13" s="36" customFormat="1">
      <c r="K605" s="29"/>
      <c r="L605" s="29"/>
      <c r="M605" s="29"/>
    </row>
    <row r="606" spans="11:13" s="36" customFormat="1">
      <c r="K606" s="29"/>
      <c r="L606" s="29"/>
      <c r="M606" s="29"/>
    </row>
    <row r="607" spans="11:13" s="36" customFormat="1">
      <c r="K607" s="29"/>
      <c r="L607" s="29"/>
      <c r="M607" s="29"/>
    </row>
    <row r="608" spans="11:13" s="36" customFormat="1">
      <c r="K608" s="29"/>
      <c r="L608" s="29"/>
      <c r="M608" s="29"/>
    </row>
    <row r="609" spans="11:13" s="36" customFormat="1">
      <c r="K609" s="29"/>
      <c r="L609" s="29"/>
      <c r="M609" s="29"/>
    </row>
    <row r="610" spans="11:13" s="36" customFormat="1">
      <c r="K610" s="29"/>
      <c r="L610" s="29"/>
      <c r="M610" s="29"/>
    </row>
    <row r="611" spans="11:13" s="36" customFormat="1">
      <c r="K611" s="29"/>
      <c r="L611" s="29"/>
      <c r="M611" s="29"/>
    </row>
    <row r="612" spans="11:13" s="36" customFormat="1">
      <c r="K612" s="29"/>
      <c r="L612" s="29"/>
      <c r="M612" s="29"/>
    </row>
    <row r="613" spans="11:13" s="36" customFormat="1">
      <c r="K613" s="29"/>
      <c r="L613" s="29"/>
      <c r="M613" s="29"/>
    </row>
    <row r="614" spans="11:13" s="36" customFormat="1">
      <c r="K614" s="29"/>
      <c r="L614" s="29"/>
      <c r="M614" s="29"/>
    </row>
    <row r="615" spans="11:13" s="36" customFormat="1">
      <c r="K615" s="29"/>
      <c r="L615" s="29"/>
      <c r="M615" s="29"/>
    </row>
    <row r="616" spans="11:13" s="36" customFormat="1">
      <c r="K616" s="29"/>
      <c r="L616" s="29"/>
      <c r="M616" s="29"/>
    </row>
    <row r="617" spans="11:13" s="36" customFormat="1">
      <c r="K617" s="29"/>
      <c r="L617" s="29"/>
      <c r="M617" s="29"/>
    </row>
    <row r="618" spans="11:13" s="36" customFormat="1">
      <c r="K618" s="29"/>
      <c r="L618" s="29"/>
      <c r="M618" s="29"/>
    </row>
    <row r="619" spans="11:13" s="36" customFormat="1">
      <c r="K619" s="29"/>
      <c r="L619" s="29"/>
      <c r="M619" s="29"/>
    </row>
    <row r="620" spans="11:13" s="36" customFormat="1">
      <c r="K620" s="29"/>
      <c r="L620" s="29"/>
      <c r="M620" s="29"/>
    </row>
    <row r="621" spans="11:13" s="36" customFormat="1">
      <c r="K621" s="29"/>
      <c r="L621" s="29"/>
      <c r="M621" s="29"/>
    </row>
    <row r="622" spans="11:13" s="36" customFormat="1">
      <c r="K622" s="29"/>
      <c r="L622" s="29"/>
      <c r="M622" s="29"/>
    </row>
    <row r="623" spans="11:13" s="36" customFormat="1">
      <c r="K623" s="29"/>
      <c r="L623" s="29"/>
      <c r="M623" s="29"/>
    </row>
    <row r="624" spans="11:13" s="36" customFormat="1">
      <c r="K624" s="29"/>
      <c r="L624" s="29"/>
      <c r="M624" s="29"/>
    </row>
    <row r="625" spans="11:13" s="36" customFormat="1">
      <c r="K625" s="29"/>
      <c r="L625" s="29"/>
      <c r="M625" s="29"/>
    </row>
    <row r="626" spans="11:13" s="36" customFormat="1">
      <c r="K626" s="29"/>
      <c r="L626" s="29"/>
      <c r="M626" s="29"/>
    </row>
    <row r="627" spans="11:13" s="36" customFormat="1">
      <c r="K627" s="29"/>
      <c r="L627" s="29"/>
      <c r="M627" s="29"/>
    </row>
    <row r="628" spans="11:13" s="36" customFormat="1">
      <c r="K628" s="29"/>
      <c r="L628" s="29"/>
      <c r="M628" s="29"/>
    </row>
    <row r="629" spans="11:13" s="36" customFormat="1">
      <c r="K629" s="29"/>
      <c r="L629" s="29"/>
      <c r="M629" s="29"/>
    </row>
    <row r="630" spans="11:13" s="36" customFormat="1">
      <c r="K630" s="29"/>
      <c r="L630" s="29"/>
      <c r="M630" s="29"/>
    </row>
    <row r="631" spans="11:13" s="36" customFormat="1">
      <c r="K631" s="29"/>
      <c r="L631" s="29"/>
      <c r="M631" s="29"/>
    </row>
    <row r="632" spans="11:13" s="36" customFormat="1">
      <c r="K632" s="29"/>
      <c r="L632" s="29"/>
      <c r="M632" s="29"/>
    </row>
    <row r="633" spans="11:13" s="36" customFormat="1">
      <c r="K633" s="29"/>
      <c r="L633" s="29"/>
      <c r="M633" s="29"/>
    </row>
    <row r="634" spans="11:13" s="36" customFormat="1">
      <c r="K634" s="29"/>
      <c r="L634" s="29"/>
      <c r="M634" s="29"/>
    </row>
    <row r="635" spans="11:13" s="36" customFormat="1">
      <c r="K635" s="29"/>
      <c r="L635" s="29"/>
      <c r="M635" s="29"/>
    </row>
    <row r="636" spans="11:13" s="36" customFormat="1">
      <c r="K636" s="29"/>
      <c r="L636" s="29"/>
      <c r="M636" s="29"/>
    </row>
    <row r="637" spans="11:13" s="36" customFormat="1">
      <c r="K637" s="29"/>
      <c r="L637" s="29"/>
      <c r="M637" s="29"/>
    </row>
    <row r="638" spans="11:13" s="36" customFormat="1">
      <c r="K638" s="29"/>
      <c r="L638" s="29"/>
      <c r="M638" s="29"/>
    </row>
    <row r="639" spans="11:13" s="36" customFormat="1">
      <c r="K639" s="29"/>
      <c r="L639" s="29"/>
      <c r="M639" s="29"/>
    </row>
    <row r="640" spans="11:13" s="36" customFormat="1">
      <c r="K640" s="29"/>
      <c r="L640" s="29"/>
      <c r="M640" s="29"/>
    </row>
    <row r="641" spans="11:13" s="36" customFormat="1">
      <c r="K641" s="29"/>
      <c r="L641" s="29"/>
      <c r="M641" s="29"/>
    </row>
    <row r="642" spans="11:13" s="36" customFormat="1">
      <c r="K642" s="29"/>
      <c r="L642" s="29"/>
      <c r="M642" s="29"/>
    </row>
    <row r="643" spans="11:13" s="36" customFormat="1">
      <c r="K643" s="29"/>
      <c r="L643" s="29"/>
      <c r="M643" s="29"/>
    </row>
    <row r="644" spans="11:13" s="36" customFormat="1">
      <c r="K644" s="29"/>
      <c r="L644" s="29"/>
      <c r="M644" s="29"/>
    </row>
    <row r="645" spans="11:13" s="36" customFormat="1">
      <c r="K645" s="29"/>
      <c r="L645" s="29"/>
      <c r="M645" s="29"/>
    </row>
    <row r="646" spans="11:13" s="36" customFormat="1">
      <c r="K646" s="29"/>
      <c r="L646" s="29"/>
      <c r="M646" s="29"/>
    </row>
    <row r="647" spans="11:13" s="36" customFormat="1">
      <c r="K647" s="29"/>
      <c r="L647" s="29"/>
      <c r="M647" s="29"/>
    </row>
    <row r="648" spans="11:13" s="36" customFormat="1">
      <c r="K648" s="29"/>
      <c r="L648" s="29"/>
      <c r="M648" s="29"/>
    </row>
    <row r="649" spans="11:13" s="36" customFormat="1">
      <c r="K649" s="29"/>
      <c r="L649" s="29"/>
      <c r="M649" s="29"/>
    </row>
    <row r="650" spans="11:13" s="36" customFormat="1">
      <c r="K650" s="29"/>
      <c r="L650" s="29"/>
      <c r="M650" s="29"/>
    </row>
    <row r="651" spans="11:13" s="36" customFormat="1">
      <c r="K651" s="29"/>
      <c r="L651" s="29"/>
      <c r="M651" s="29"/>
    </row>
    <row r="652" spans="11:13" s="36" customFormat="1">
      <c r="K652" s="29"/>
      <c r="L652" s="29"/>
      <c r="M652" s="29"/>
    </row>
    <row r="653" spans="11:13" s="36" customFormat="1">
      <c r="K653" s="29"/>
      <c r="L653" s="29"/>
      <c r="M653" s="29"/>
    </row>
    <row r="654" spans="11:13" s="36" customFormat="1">
      <c r="K654" s="29"/>
      <c r="L654" s="29"/>
      <c r="M654" s="29"/>
    </row>
    <row r="655" spans="11:13" s="36" customFormat="1">
      <c r="K655" s="29"/>
      <c r="L655" s="29"/>
      <c r="M655" s="29"/>
    </row>
    <row r="656" spans="11:13" s="36" customFormat="1">
      <c r="K656" s="29"/>
      <c r="L656" s="29"/>
      <c r="M656" s="29"/>
    </row>
    <row r="657" spans="11:13" s="36" customFormat="1">
      <c r="K657" s="29"/>
      <c r="L657" s="29"/>
      <c r="M657" s="29"/>
    </row>
    <row r="658" spans="11:13" s="36" customFormat="1">
      <c r="K658" s="29"/>
      <c r="L658" s="29"/>
      <c r="M658" s="29"/>
    </row>
    <row r="659" spans="11:13" s="36" customFormat="1">
      <c r="K659" s="29"/>
      <c r="L659" s="29"/>
      <c r="M659" s="29"/>
    </row>
    <row r="660" spans="11:13" s="36" customFormat="1">
      <c r="K660" s="29"/>
      <c r="L660" s="29"/>
      <c r="M660" s="29"/>
    </row>
    <row r="661" spans="11:13" s="36" customFormat="1">
      <c r="K661" s="29"/>
      <c r="L661" s="29"/>
      <c r="M661" s="29"/>
    </row>
    <row r="662" spans="11:13" s="36" customFormat="1">
      <c r="K662" s="29"/>
      <c r="L662" s="29"/>
      <c r="M662" s="29"/>
    </row>
    <row r="663" spans="11:13" s="36" customFormat="1">
      <c r="K663" s="29"/>
      <c r="L663" s="29"/>
      <c r="M663" s="29"/>
    </row>
    <row r="664" spans="11:13" s="36" customFormat="1">
      <c r="K664" s="29"/>
      <c r="L664" s="29"/>
      <c r="M664" s="29"/>
    </row>
    <row r="665" spans="11:13" s="36" customFormat="1">
      <c r="K665" s="29"/>
      <c r="L665" s="29"/>
      <c r="M665" s="29"/>
    </row>
    <row r="666" spans="11:13" s="36" customFormat="1">
      <c r="K666" s="29"/>
      <c r="L666" s="29"/>
      <c r="M666" s="29"/>
    </row>
    <row r="667" spans="11:13" s="36" customFormat="1">
      <c r="K667" s="29"/>
      <c r="L667" s="29"/>
      <c r="M667" s="29"/>
    </row>
    <row r="668" spans="11:13" s="36" customFormat="1">
      <c r="K668" s="29"/>
      <c r="L668" s="29"/>
      <c r="M668" s="29"/>
    </row>
    <row r="669" spans="11:13" s="36" customFormat="1">
      <c r="K669" s="29"/>
      <c r="L669" s="29"/>
      <c r="M669" s="29"/>
    </row>
    <row r="670" spans="11:13" s="36" customFormat="1">
      <c r="K670" s="29"/>
      <c r="L670" s="29"/>
      <c r="M670" s="29"/>
    </row>
    <row r="671" spans="11:13" s="36" customFormat="1">
      <c r="K671" s="29"/>
      <c r="L671" s="29"/>
      <c r="M671" s="29"/>
    </row>
    <row r="672" spans="11:13" s="36" customFormat="1">
      <c r="K672" s="29"/>
      <c r="L672" s="29"/>
      <c r="M672" s="29"/>
    </row>
    <row r="673" spans="11:13" s="36" customFormat="1">
      <c r="K673" s="29"/>
      <c r="L673" s="29"/>
      <c r="M673" s="29"/>
    </row>
    <row r="674" spans="11:13" s="36" customFormat="1">
      <c r="K674" s="29"/>
      <c r="L674" s="29"/>
      <c r="M674" s="29"/>
    </row>
    <row r="675" spans="11:13" s="36" customFormat="1">
      <c r="K675" s="29"/>
      <c r="L675" s="29"/>
      <c r="M675" s="29"/>
    </row>
    <row r="676" spans="11:13" s="36" customFormat="1">
      <c r="K676" s="29"/>
      <c r="L676" s="29"/>
      <c r="M676" s="29"/>
    </row>
    <row r="677" spans="11:13" s="36" customFormat="1">
      <c r="K677" s="29"/>
      <c r="L677" s="29"/>
      <c r="M677" s="29"/>
    </row>
    <row r="678" spans="11:13" s="36" customFormat="1">
      <c r="K678" s="29"/>
      <c r="L678" s="29"/>
      <c r="M678" s="29"/>
    </row>
    <row r="679" spans="11:13" s="36" customFormat="1">
      <c r="K679" s="29"/>
      <c r="L679" s="29"/>
      <c r="M679" s="29"/>
    </row>
    <row r="680" spans="11:13" s="36" customFormat="1">
      <c r="K680" s="29"/>
      <c r="L680" s="29"/>
      <c r="M680" s="29"/>
    </row>
    <row r="681" spans="11:13" s="36" customFormat="1">
      <c r="K681" s="29"/>
      <c r="L681" s="29"/>
      <c r="M681" s="29"/>
    </row>
    <row r="682" spans="11:13" s="36" customFormat="1">
      <c r="K682" s="29"/>
      <c r="L682" s="29"/>
      <c r="M682" s="29"/>
    </row>
    <row r="683" spans="11:13" s="36" customFormat="1">
      <c r="K683" s="29"/>
      <c r="L683" s="29"/>
      <c r="M683" s="29"/>
    </row>
    <row r="684" spans="11:13" s="36" customFormat="1">
      <c r="K684" s="29"/>
      <c r="L684" s="29"/>
      <c r="M684" s="29"/>
    </row>
    <row r="685" spans="11:13" s="36" customFormat="1">
      <c r="K685" s="29"/>
      <c r="L685" s="29"/>
      <c r="M685" s="29"/>
    </row>
    <row r="686" spans="11:13" s="36" customFormat="1">
      <c r="K686" s="29"/>
      <c r="L686" s="29"/>
      <c r="M686" s="29"/>
    </row>
    <row r="687" spans="11:13" s="36" customFormat="1">
      <c r="K687" s="29"/>
      <c r="L687" s="29"/>
      <c r="M687" s="29"/>
    </row>
    <row r="688" spans="11:13" s="36" customFormat="1">
      <c r="K688" s="29"/>
      <c r="L688" s="29"/>
      <c r="M688" s="29"/>
    </row>
    <row r="689" spans="11:13" s="36" customFormat="1">
      <c r="K689" s="29"/>
      <c r="L689" s="29"/>
      <c r="M689" s="29"/>
    </row>
    <row r="690" spans="11:13" s="36" customFormat="1">
      <c r="K690" s="29"/>
      <c r="L690" s="29"/>
      <c r="M690" s="29"/>
    </row>
    <row r="691" spans="11:13" s="36" customFormat="1">
      <c r="K691" s="29"/>
      <c r="L691" s="29"/>
      <c r="M691" s="29"/>
    </row>
    <row r="692" spans="11:13" s="36" customFormat="1">
      <c r="K692" s="29"/>
      <c r="L692" s="29"/>
      <c r="M692" s="29"/>
    </row>
    <row r="693" spans="11:13" s="36" customFormat="1">
      <c r="K693" s="29"/>
      <c r="L693" s="29"/>
      <c r="M693" s="29"/>
    </row>
    <row r="694" spans="11:13" s="36" customFormat="1">
      <c r="K694" s="29"/>
      <c r="L694" s="29"/>
      <c r="M694" s="29"/>
    </row>
    <row r="695" spans="11:13" s="36" customFormat="1">
      <c r="K695" s="29"/>
      <c r="L695" s="29"/>
      <c r="M695" s="29"/>
    </row>
    <row r="696" spans="11:13" s="36" customFormat="1">
      <c r="K696" s="29"/>
      <c r="L696" s="29"/>
      <c r="M696" s="29"/>
    </row>
    <row r="697" spans="11:13" s="36" customFormat="1">
      <c r="K697" s="29"/>
      <c r="L697" s="29"/>
      <c r="M697" s="29"/>
    </row>
    <row r="698" spans="11:13" s="36" customFormat="1">
      <c r="K698" s="29"/>
      <c r="L698" s="29"/>
      <c r="M698" s="29"/>
    </row>
    <row r="699" spans="11:13" s="36" customFormat="1">
      <c r="K699" s="29"/>
      <c r="L699" s="29"/>
      <c r="M699" s="29"/>
    </row>
    <row r="700" spans="11:13" s="36" customFormat="1">
      <c r="K700" s="29"/>
      <c r="L700" s="29"/>
      <c r="M700" s="29"/>
    </row>
    <row r="701" spans="11:13" s="36" customFormat="1">
      <c r="K701" s="29"/>
      <c r="L701" s="29"/>
      <c r="M701" s="29"/>
    </row>
    <row r="702" spans="11:13" s="36" customFormat="1">
      <c r="K702" s="29"/>
      <c r="L702" s="29"/>
      <c r="M702" s="29"/>
    </row>
    <row r="703" spans="11:13" s="36" customFormat="1">
      <c r="K703" s="29"/>
      <c r="L703" s="29"/>
      <c r="M703" s="29"/>
    </row>
    <row r="704" spans="11:13" s="36" customFormat="1">
      <c r="K704" s="29"/>
      <c r="L704" s="29"/>
      <c r="M704" s="29"/>
    </row>
    <row r="705" spans="11:13" s="36" customFormat="1">
      <c r="K705" s="29"/>
      <c r="L705" s="29"/>
      <c r="M705" s="29"/>
    </row>
    <row r="706" spans="11:13" s="36" customFormat="1">
      <c r="K706" s="29"/>
      <c r="L706" s="29"/>
      <c r="M706" s="29"/>
    </row>
    <row r="707" spans="11:13" s="36" customFormat="1">
      <c r="K707" s="29"/>
      <c r="L707" s="29"/>
      <c r="M707" s="29"/>
    </row>
    <row r="708" spans="11:13" s="36" customFormat="1">
      <c r="K708" s="29"/>
      <c r="L708" s="29"/>
      <c r="M708" s="29"/>
    </row>
    <row r="709" spans="11:13" s="36" customFormat="1">
      <c r="K709" s="29"/>
      <c r="L709" s="29"/>
      <c r="M709" s="29"/>
    </row>
    <row r="710" spans="11:13" s="36" customFormat="1">
      <c r="K710" s="29"/>
      <c r="L710" s="29"/>
      <c r="M710" s="29"/>
    </row>
    <row r="711" spans="11:13" s="36" customFormat="1">
      <c r="K711" s="29"/>
      <c r="L711" s="29"/>
      <c r="M711" s="29"/>
    </row>
    <row r="712" spans="11:13" s="36" customFormat="1">
      <c r="K712" s="29"/>
      <c r="L712" s="29"/>
      <c r="M712" s="29"/>
    </row>
    <row r="713" spans="11:13" s="36" customFormat="1">
      <c r="K713" s="29"/>
      <c r="L713" s="29"/>
      <c r="M713" s="29"/>
    </row>
    <row r="714" spans="11:13" s="36" customFormat="1">
      <c r="K714" s="29"/>
      <c r="L714" s="29"/>
      <c r="M714" s="29"/>
    </row>
    <row r="715" spans="11:13" s="36" customFormat="1">
      <c r="K715" s="29"/>
      <c r="L715" s="29"/>
      <c r="M715" s="29"/>
    </row>
    <row r="716" spans="11:13" s="36" customFormat="1">
      <c r="K716" s="29"/>
      <c r="L716" s="29"/>
      <c r="M716" s="29"/>
    </row>
    <row r="717" spans="11:13" s="36" customFormat="1">
      <c r="K717" s="29"/>
      <c r="L717" s="29"/>
      <c r="M717" s="29"/>
    </row>
    <row r="718" spans="11:13" s="36" customFormat="1">
      <c r="K718" s="29"/>
      <c r="L718" s="29"/>
      <c r="M718" s="29"/>
    </row>
    <row r="719" spans="11:13" s="36" customFormat="1">
      <c r="K719" s="29"/>
      <c r="L719" s="29"/>
      <c r="M719" s="29"/>
    </row>
    <row r="720" spans="11:13" s="36" customFormat="1">
      <c r="K720" s="29"/>
      <c r="L720" s="29"/>
      <c r="M720" s="29"/>
    </row>
    <row r="721" spans="11:13" s="36" customFormat="1">
      <c r="K721" s="29"/>
      <c r="L721" s="29"/>
      <c r="M721" s="29"/>
    </row>
    <row r="722" spans="11:13" s="36" customFormat="1">
      <c r="K722" s="29"/>
      <c r="L722" s="29"/>
      <c r="M722" s="29"/>
    </row>
    <row r="723" spans="11:13" s="36" customFormat="1">
      <c r="K723" s="29"/>
      <c r="L723" s="29"/>
      <c r="M723" s="29"/>
    </row>
    <row r="724" spans="11:13" s="36" customFormat="1">
      <c r="K724" s="29"/>
      <c r="L724" s="29"/>
      <c r="M724" s="29"/>
    </row>
    <row r="725" spans="11:13" s="36" customFormat="1">
      <c r="K725" s="29"/>
      <c r="L725" s="29"/>
      <c r="M725" s="29"/>
    </row>
    <row r="726" spans="11:13" s="36" customFormat="1">
      <c r="K726" s="29"/>
      <c r="L726" s="29"/>
      <c r="M726" s="29"/>
    </row>
    <row r="727" spans="11:13" s="36" customFormat="1">
      <c r="K727" s="29"/>
      <c r="L727" s="29"/>
      <c r="M727" s="29"/>
    </row>
    <row r="728" spans="11:13" s="36" customFormat="1">
      <c r="K728" s="29"/>
      <c r="L728" s="29"/>
      <c r="M728" s="29"/>
    </row>
    <row r="729" spans="11:13" s="36" customFormat="1">
      <c r="K729" s="29"/>
      <c r="L729" s="29"/>
      <c r="M729" s="29"/>
    </row>
    <row r="730" spans="11:13" s="36" customFormat="1">
      <c r="K730" s="29"/>
      <c r="L730" s="29"/>
      <c r="M730" s="29"/>
    </row>
    <row r="731" spans="11:13" s="36" customFormat="1">
      <c r="K731" s="29"/>
      <c r="L731" s="29"/>
      <c r="M731" s="29"/>
    </row>
    <row r="732" spans="11:13" s="36" customFormat="1">
      <c r="K732" s="29"/>
      <c r="L732" s="29"/>
      <c r="M732" s="29"/>
    </row>
    <row r="733" spans="11:13" s="36" customFormat="1">
      <c r="K733" s="29"/>
      <c r="L733" s="29"/>
      <c r="M733" s="29"/>
    </row>
    <row r="734" spans="11:13" s="36" customFormat="1">
      <c r="K734" s="29"/>
      <c r="L734" s="29"/>
      <c r="M734" s="29"/>
    </row>
    <row r="735" spans="11:13" s="36" customFormat="1">
      <c r="K735" s="29"/>
      <c r="L735" s="29"/>
      <c r="M735" s="29"/>
    </row>
    <row r="736" spans="11:13" s="36" customFormat="1">
      <c r="K736" s="29"/>
      <c r="L736" s="29"/>
      <c r="M736" s="29"/>
    </row>
    <row r="737" spans="11:13" s="36" customFormat="1">
      <c r="K737" s="29"/>
      <c r="L737" s="29"/>
      <c r="M737" s="29"/>
    </row>
    <row r="738" spans="11:13" s="36" customFormat="1">
      <c r="K738" s="29"/>
      <c r="L738" s="29"/>
      <c r="M738" s="29"/>
    </row>
    <row r="739" spans="11:13" s="36" customFormat="1">
      <c r="K739" s="29"/>
      <c r="L739" s="29"/>
      <c r="M739" s="29"/>
    </row>
    <row r="740" spans="11:13" s="36" customFormat="1">
      <c r="K740" s="29"/>
      <c r="L740" s="29"/>
      <c r="M740" s="29"/>
    </row>
    <row r="741" spans="11:13" s="36" customFormat="1">
      <c r="K741" s="29"/>
      <c r="L741" s="29"/>
      <c r="M741" s="29"/>
    </row>
    <row r="742" spans="11:13" s="36" customFormat="1">
      <c r="K742" s="29"/>
      <c r="L742" s="29"/>
      <c r="M742" s="29"/>
    </row>
    <row r="743" spans="11:13" s="36" customFormat="1">
      <c r="K743" s="29"/>
      <c r="L743" s="29"/>
      <c r="M743" s="29"/>
    </row>
    <row r="744" spans="11:13" s="36" customFormat="1">
      <c r="K744" s="29"/>
      <c r="L744" s="29"/>
      <c r="M744" s="29"/>
    </row>
    <row r="745" spans="11:13" s="36" customFormat="1">
      <c r="K745" s="29"/>
      <c r="L745" s="29"/>
      <c r="M745" s="29"/>
    </row>
    <row r="746" spans="11:13" s="36" customFormat="1">
      <c r="K746" s="29"/>
      <c r="L746" s="29"/>
      <c r="M746" s="29"/>
    </row>
    <row r="747" spans="11:13" s="36" customFormat="1">
      <c r="K747" s="29"/>
      <c r="L747" s="29"/>
      <c r="M747" s="29"/>
    </row>
    <row r="748" spans="11:13" s="36" customFormat="1">
      <c r="K748" s="29"/>
      <c r="L748" s="29"/>
      <c r="M748" s="29"/>
    </row>
    <row r="749" spans="11:13" s="36" customFormat="1">
      <c r="K749" s="29"/>
      <c r="L749" s="29"/>
      <c r="M749" s="29"/>
    </row>
    <row r="750" spans="11:13" s="36" customFormat="1">
      <c r="K750" s="29"/>
      <c r="L750" s="29"/>
      <c r="M750" s="29"/>
    </row>
    <row r="751" spans="11:13" s="36" customFormat="1">
      <c r="K751" s="29"/>
      <c r="L751" s="29"/>
      <c r="M751" s="29"/>
    </row>
    <row r="752" spans="11:13" s="36" customFormat="1">
      <c r="K752" s="29"/>
      <c r="L752" s="29"/>
      <c r="M752" s="29"/>
    </row>
    <row r="753" spans="11:13" s="36" customFormat="1">
      <c r="K753" s="29"/>
      <c r="L753" s="29"/>
      <c r="M753" s="29"/>
    </row>
    <row r="754" spans="11:13" s="36" customFormat="1">
      <c r="K754" s="29"/>
      <c r="L754" s="29"/>
      <c r="M754" s="29"/>
    </row>
    <row r="755" spans="11:13" s="36" customFormat="1">
      <c r="K755" s="29"/>
      <c r="L755" s="29"/>
      <c r="M755" s="29"/>
    </row>
    <row r="756" spans="11:13" s="36" customFormat="1">
      <c r="K756" s="29"/>
      <c r="L756" s="29"/>
      <c r="M756" s="29"/>
    </row>
    <row r="757" spans="11:13" s="36" customFormat="1">
      <c r="K757" s="29"/>
      <c r="L757" s="29"/>
      <c r="M757" s="29"/>
    </row>
    <row r="758" spans="11:13" s="36" customFormat="1">
      <c r="K758" s="29"/>
      <c r="L758" s="29"/>
      <c r="M758" s="29"/>
    </row>
    <row r="759" spans="11:13" s="36" customFormat="1">
      <c r="K759" s="29"/>
      <c r="L759" s="29"/>
      <c r="M759" s="29"/>
    </row>
    <row r="760" spans="11:13" s="36" customFormat="1">
      <c r="K760" s="29"/>
      <c r="L760" s="29"/>
      <c r="M760" s="29"/>
    </row>
    <row r="761" spans="11:13" s="36" customFormat="1">
      <c r="K761" s="29"/>
      <c r="L761" s="29"/>
      <c r="M761" s="29"/>
    </row>
    <row r="762" spans="11:13" s="36" customFormat="1">
      <c r="K762" s="29"/>
      <c r="L762" s="29"/>
      <c r="M762" s="29"/>
    </row>
    <row r="763" spans="11:13" s="36" customFormat="1">
      <c r="K763" s="29"/>
      <c r="L763" s="29"/>
      <c r="M763" s="29"/>
    </row>
    <row r="764" spans="11:13" s="36" customFormat="1">
      <c r="K764" s="29"/>
      <c r="L764" s="29"/>
      <c r="M764" s="29"/>
    </row>
    <row r="765" spans="11:13" s="36" customFormat="1">
      <c r="K765" s="29"/>
      <c r="L765" s="29"/>
      <c r="M765" s="29"/>
    </row>
    <row r="766" spans="11:13" s="36" customFormat="1">
      <c r="K766" s="29"/>
      <c r="L766" s="29"/>
      <c r="M766" s="29"/>
    </row>
    <row r="767" spans="11:13" s="36" customFormat="1">
      <c r="K767" s="29"/>
      <c r="L767" s="29"/>
      <c r="M767" s="29"/>
    </row>
    <row r="768" spans="11:13" s="36" customFormat="1">
      <c r="K768" s="29"/>
      <c r="L768" s="29"/>
      <c r="M768" s="29"/>
    </row>
    <row r="769" spans="11:13" s="36" customFormat="1">
      <c r="K769" s="29"/>
      <c r="L769" s="29"/>
      <c r="M769" s="29"/>
    </row>
    <row r="770" spans="11:13" s="36" customFormat="1">
      <c r="K770" s="29"/>
      <c r="L770" s="29"/>
      <c r="M770" s="29"/>
    </row>
    <row r="771" spans="11:13" s="36" customFormat="1">
      <c r="K771" s="29"/>
      <c r="L771" s="29"/>
      <c r="M771" s="29"/>
    </row>
    <row r="772" spans="11:13" s="36" customFormat="1">
      <c r="K772" s="29"/>
      <c r="L772" s="29"/>
      <c r="M772" s="29"/>
    </row>
    <row r="773" spans="11:13" s="36" customFormat="1">
      <c r="K773" s="29"/>
      <c r="L773" s="29"/>
      <c r="M773" s="29"/>
    </row>
    <row r="774" spans="11:13" s="36" customFormat="1">
      <c r="K774" s="29"/>
      <c r="L774" s="29"/>
      <c r="M774" s="29"/>
    </row>
    <row r="775" spans="11:13" s="36" customFormat="1">
      <c r="K775" s="29"/>
      <c r="L775" s="29"/>
      <c r="M775" s="29"/>
    </row>
    <row r="776" spans="11:13" s="36" customFormat="1">
      <c r="K776" s="29"/>
      <c r="L776" s="29"/>
      <c r="M776" s="29"/>
    </row>
    <row r="777" spans="11:13" s="36" customFormat="1">
      <c r="K777" s="29"/>
      <c r="L777" s="29"/>
      <c r="M777" s="29"/>
    </row>
    <row r="778" spans="11:13" s="36" customFormat="1">
      <c r="K778" s="29"/>
      <c r="L778" s="29"/>
      <c r="M778" s="29"/>
    </row>
    <row r="779" spans="11:13" s="36" customFormat="1">
      <c r="K779" s="29"/>
      <c r="L779" s="29"/>
      <c r="M779" s="29"/>
    </row>
    <row r="780" spans="11:13" s="36" customFormat="1">
      <c r="K780" s="29"/>
      <c r="L780" s="29"/>
      <c r="M780" s="29"/>
    </row>
    <row r="781" spans="11:13" s="36" customFormat="1">
      <c r="K781" s="29"/>
      <c r="L781" s="29"/>
      <c r="M781" s="29"/>
    </row>
    <row r="782" spans="11:13" s="36" customFormat="1">
      <c r="K782" s="29"/>
      <c r="L782" s="29"/>
      <c r="M782" s="29"/>
    </row>
    <row r="783" spans="11:13" s="36" customFormat="1">
      <c r="K783" s="29"/>
      <c r="L783" s="29"/>
      <c r="M783" s="29"/>
    </row>
    <row r="784" spans="11:13" s="36" customFormat="1">
      <c r="K784" s="29"/>
      <c r="L784" s="29"/>
      <c r="M784" s="29"/>
    </row>
    <row r="785" spans="11:13" s="36" customFormat="1">
      <c r="K785" s="29"/>
      <c r="L785" s="29"/>
      <c r="M785" s="29"/>
    </row>
    <row r="786" spans="11:13" s="36" customFormat="1">
      <c r="K786" s="29"/>
      <c r="L786" s="29"/>
      <c r="M786" s="29"/>
    </row>
    <row r="787" spans="11:13" s="36" customFormat="1">
      <c r="K787" s="29"/>
      <c r="L787" s="29"/>
      <c r="M787" s="29"/>
    </row>
    <row r="788" spans="11:13" s="36" customFormat="1">
      <c r="K788" s="29"/>
      <c r="L788" s="29"/>
      <c r="M788" s="29"/>
    </row>
    <row r="789" spans="11:13" s="36" customFormat="1">
      <c r="K789" s="29"/>
      <c r="L789" s="29"/>
      <c r="M789" s="29"/>
    </row>
    <row r="790" spans="11:13" s="36" customFormat="1">
      <c r="K790" s="29"/>
      <c r="L790" s="29"/>
      <c r="M790" s="29"/>
    </row>
    <row r="791" spans="11:13" s="36" customFormat="1">
      <c r="K791" s="29"/>
      <c r="L791" s="29"/>
      <c r="M791" s="29"/>
    </row>
    <row r="792" spans="11:13" s="36" customFormat="1">
      <c r="K792" s="29"/>
      <c r="L792" s="29"/>
      <c r="M792" s="29"/>
    </row>
    <row r="793" spans="11:13" s="36" customFormat="1">
      <c r="K793" s="29"/>
      <c r="L793" s="29"/>
      <c r="M793" s="29"/>
    </row>
    <row r="794" spans="11:13" s="36" customFormat="1">
      <c r="K794" s="29"/>
      <c r="L794" s="29"/>
      <c r="M794" s="29"/>
    </row>
    <row r="795" spans="11:13" s="36" customFormat="1">
      <c r="K795" s="29"/>
      <c r="L795" s="29"/>
      <c r="M795" s="29"/>
    </row>
    <row r="796" spans="11:13" s="36" customFormat="1">
      <c r="K796" s="29"/>
      <c r="L796" s="29"/>
      <c r="M796" s="29"/>
    </row>
    <row r="797" spans="11:13" s="36" customFormat="1">
      <c r="K797" s="29"/>
      <c r="L797" s="29"/>
      <c r="M797" s="29"/>
    </row>
    <row r="798" spans="11:13" s="36" customFormat="1">
      <c r="K798" s="29"/>
      <c r="L798" s="29"/>
      <c r="M798" s="29"/>
    </row>
    <row r="799" spans="11:13" s="36" customFormat="1">
      <c r="K799" s="29"/>
      <c r="L799" s="29"/>
      <c r="M799" s="29"/>
    </row>
    <row r="800" spans="11:13" s="36" customFormat="1">
      <c r="K800" s="29"/>
      <c r="L800" s="29"/>
      <c r="M800" s="29"/>
    </row>
    <row r="801" spans="11:13" s="36" customFormat="1">
      <c r="K801" s="29"/>
      <c r="L801" s="29"/>
      <c r="M801" s="29"/>
    </row>
    <row r="802" spans="11:13" s="36" customFormat="1">
      <c r="K802" s="29"/>
      <c r="L802" s="29"/>
      <c r="M802" s="29"/>
    </row>
    <row r="803" spans="11:13" s="36" customFormat="1">
      <c r="K803" s="29"/>
      <c r="L803" s="29"/>
      <c r="M803" s="29"/>
    </row>
    <row r="804" spans="11:13" s="36" customFormat="1">
      <c r="K804" s="29"/>
      <c r="L804" s="29"/>
      <c r="M804" s="29"/>
    </row>
    <row r="805" spans="11:13" s="36" customFormat="1">
      <c r="K805" s="29"/>
      <c r="L805" s="29"/>
      <c r="M805" s="29"/>
    </row>
    <row r="806" spans="11:13" s="36" customFormat="1">
      <c r="K806" s="29"/>
      <c r="L806" s="29"/>
      <c r="M806" s="29"/>
    </row>
    <row r="807" spans="11:13" s="36" customFormat="1">
      <c r="K807" s="29"/>
      <c r="L807" s="29"/>
      <c r="M807" s="29"/>
    </row>
    <row r="808" spans="11:13" s="36" customFormat="1">
      <c r="K808" s="29"/>
      <c r="L808" s="29"/>
      <c r="M808" s="29"/>
    </row>
    <row r="809" spans="11:13" s="36" customFormat="1">
      <c r="K809" s="29"/>
      <c r="L809" s="29"/>
      <c r="M809" s="29"/>
    </row>
    <row r="810" spans="11:13" s="36" customFormat="1">
      <c r="K810" s="29"/>
      <c r="L810" s="29"/>
      <c r="M810" s="29"/>
    </row>
    <row r="811" spans="11:13" s="36" customFormat="1">
      <c r="K811" s="29"/>
      <c r="L811" s="29"/>
      <c r="M811" s="29"/>
    </row>
    <row r="812" spans="11:13" s="36" customFormat="1">
      <c r="K812" s="29"/>
      <c r="L812" s="29"/>
      <c r="M812" s="29"/>
    </row>
    <row r="813" spans="11:13" s="36" customFormat="1">
      <c r="K813" s="29"/>
      <c r="L813" s="29"/>
      <c r="M813" s="29"/>
    </row>
    <row r="814" spans="11:13" s="36" customFormat="1">
      <c r="K814" s="29"/>
      <c r="L814" s="29"/>
      <c r="M814" s="29"/>
    </row>
    <row r="815" spans="11:13" s="36" customFormat="1">
      <c r="K815" s="29"/>
      <c r="L815" s="29"/>
      <c r="M815" s="29"/>
    </row>
    <row r="816" spans="11:13" s="36" customFormat="1">
      <c r="K816" s="29"/>
      <c r="L816" s="29"/>
      <c r="M816" s="29"/>
    </row>
    <row r="817" spans="11:13" s="36" customFormat="1">
      <c r="K817" s="29"/>
      <c r="L817" s="29"/>
      <c r="M817" s="29"/>
    </row>
    <row r="818" spans="11:13" s="36" customFormat="1">
      <c r="K818" s="29"/>
      <c r="L818" s="29"/>
      <c r="M818" s="29"/>
    </row>
    <row r="819" spans="11:13" s="36" customFormat="1">
      <c r="K819" s="29"/>
      <c r="L819" s="29"/>
      <c r="M819" s="29"/>
    </row>
    <row r="820" spans="11:13" s="36" customFormat="1">
      <c r="K820" s="29"/>
      <c r="L820" s="29"/>
      <c r="M820" s="29"/>
    </row>
    <row r="821" spans="11:13" s="36" customFormat="1">
      <c r="K821" s="29"/>
      <c r="L821" s="29"/>
      <c r="M821" s="29"/>
    </row>
    <row r="822" spans="11:13" s="36" customFormat="1">
      <c r="K822" s="29"/>
      <c r="L822" s="29"/>
      <c r="M822" s="29"/>
    </row>
    <row r="823" spans="11:13" s="36" customFormat="1">
      <c r="K823" s="29"/>
      <c r="L823" s="29"/>
      <c r="M823" s="29"/>
    </row>
    <row r="824" spans="11:13" s="36" customFormat="1">
      <c r="K824" s="29"/>
      <c r="L824" s="29"/>
      <c r="M824" s="29"/>
    </row>
    <row r="825" spans="11:13" s="36" customFormat="1">
      <c r="K825" s="29"/>
      <c r="L825" s="29"/>
      <c r="M825" s="29"/>
    </row>
    <row r="826" spans="11:13" s="36" customFormat="1">
      <c r="K826" s="29"/>
      <c r="L826" s="29"/>
      <c r="M826" s="29"/>
    </row>
    <row r="827" spans="11:13" s="36" customFormat="1">
      <c r="K827" s="29"/>
      <c r="L827" s="29"/>
      <c r="M827" s="29"/>
    </row>
    <row r="828" spans="11:13" s="36" customFormat="1">
      <c r="K828" s="29"/>
      <c r="L828" s="29"/>
      <c r="M828" s="29"/>
    </row>
    <row r="829" spans="11:13" s="36" customFormat="1">
      <c r="K829" s="29"/>
      <c r="L829" s="29"/>
      <c r="M829" s="29"/>
    </row>
    <row r="830" spans="11:13" s="36" customFormat="1">
      <c r="K830" s="29"/>
      <c r="L830" s="29"/>
      <c r="M830" s="29"/>
    </row>
    <row r="831" spans="11:13" s="36" customFormat="1">
      <c r="K831" s="29"/>
      <c r="L831" s="29"/>
      <c r="M831" s="29"/>
    </row>
    <row r="832" spans="11:13" s="36" customFormat="1">
      <c r="K832" s="29"/>
      <c r="L832" s="29"/>
      <c r="M832" s="29"/>
    </row>
    <row r="833" spans="11:13" s="36" customFormat="1">
      <c r="K833" s="29"/>
      <c r="L833" s="29"/>
      <c r="M833" s="29"/>
    </row>
    <row r="834" spans="11:13" s="36" customFormat="1">
      <c r="K834" s="29"/>
      <c r="L834" s="29"/>
      <c r="M834" s="29"/>
    </row>
    <row r="835" spans="11:13" s="36" customFormat="1">
      <c r="K835" s="29"/>
      <c r="L835" s="29"/>
      <c r="M835" s="29"/>
    </row>
    <row r="836" spans="11:13" s="36" customFormat="1">
      <c r="K836" s="29"/>
      <c r="L836" s="29"/>
      <c r="M836" s="29"/>
    </row>
    <row r="837" spans="11:13" s="36" customFormat="1">
      <c r="K837" s="29"/>
      <c r="L837" s="29"/>
      <c r="M837" s="29"/>
    </row>
    <row r="838" spans="11:13" s="36" customFormat="1">
      <c r="K838" s="29"/>
      <c r="L838" s="29"/>
      <c r="M838" s="29"/>
    </row>
    <row r="839" spans="11:13" s="36" customFormat="1">
      <c r="K839" s="29"/>
      <c r="L839" s="29"/>
      <c r="M839" s="29"/>
    </row>
    <row r="840" spans="11:13" s="36" customFormat="1">
      <c r="K840" s="29"/>
      <c r="L840" s="29"/>
      <c r="M840" s="29"/>
    </row>
    <row r="841" spans="11:13" s="36" customFormat="1">
      <c r="K841" s="29"/>
      <c r="L841" s="29"/>
      <c r="M841" s="29"/>
    </row>
    <row r="842" spans="11:13" s="36" customFormat="1">
      <c r="K842" s="29"/>
      <c r="L842" s="29"/>
      <c r="M842" s="29"/>
    </row>
    <row r="843" spans="11:13" s="36" customFormat="1">
      <c r="K843" s="29"/>
      <c r="L843" s="29"/>
      <c r="M843" s="29"/>
    </row>
    <row r="844" spans="11:13" s="36" customFormat="1">
      <c r="K844" s="29"/>
      <c r="L844" s="29"/>
      <c r="M844" s="29"/>
    </row>
    <row r="845" spans="11:13" s="36" customFormat="1">
      <c r="K845" s="29"/>
      <c r="L845" s="29"/>
      <c r="M845" s="29"/>
    </row>
    <row r="846" spans="11:13" s="36" customFormat="1">
      <c r="K846" s="29"/>
      <c r="L846" s="29"/>
      <c r="M846" s="29"/>
    </row>
    <row r="847" spans="11:13" s="36" customFormat="1">
      <c r="K847" s="29"/>
      <c r="L847" s="29"/>
      <c r="M847" s="29"/>
    </row>
    <row r="848" spans="11:13" s="36" customFormat="1">
      <c r="K848" s="29"/>
      <c r="L848" s="29"/>
      <c r="M848" s="29"/>
    </row>
    <row r="849" spans="11:13" s="36" customFormat="1">
      <c r="K849" s="29"/>
      <c r="L849" s="29"/>
      <c r="M849" s="29"/>
    </row>
    <row r="850" spans="11:13" s="36" customFormat="1">
      <c r="K850" s="29"/>
      <c r="L850" s="29"/>
      <c r="M850" s="29"/>
    </row>
    <row r="851" spans="11:13" s="36" customFormat="1">
      <c r="K851" s="29"/>
      <c r="L851" s="29"/>
      <c r="M851" s="29"/>
    </row>
    <row r="852" spans="11:13" s="36" customFormat="1">
      <c r="K852" s="29"/>
      <c r="L852" s="29"/>
      <c r="M852" s="29"/>
    </row>
    <row r="853" spans="11:13" s="36" customFormat="1">
      <c r="K853" s="29"/>
      <c r="L853" s="29"/>
      <c r="M853" s="29"/>
    </row>
    <row r="854" spans="11:13" s="36" customFormat="1">
      <c r="K854" s="29"/>
      <c r="L854" s="29"/>
      <c r="M854" s="29"/>
    </row>
    <row r="855" spans="11:13" s="36" customFormat="1">
      <c r="K855" s="29"/>
      <c r="L855" s="29"/>
      <c r="M855" s="29"/>
    </row>
    <row r="856" spans="11:13" s="36" customFormat="1">
      <c r="K856" s="29"/>
      <c r="L856" s="29"/>
      <c r="M856" s="29"/>
    </row>
    <row r="857" spans="11:13" s="36" customFormat="1">
      <c r="K857" s="29"/>
      <c r="L857" s="29"/>
      <c r="M857" s="29"/>
    </row>
    <row r="858" spans="11:13" s="36" customFormat="1">
      <c r="K858" s="29"/>
      <c r="L858" s="29"/>
      <c r="M858" s="29"/>
    </row>
    <row r="859" spans="11:13" s="36" customFormat="1">
      <c r="K859" s="29"/>
      <c r="L859" s="29"/>
      <c r="M859" s="29"/>
    </row>
    <row r="860" spans="11:13" s="36" customFormat="1">
      <c r="K860" s="29"/>
      <c r="L860" s="29"/>
      <c r="M860" s="29"/>
    </row>
    <row r="861" spans="11:13" s="36" customFormat="1">
      <c r="K861" s="29"/>
      <c r="L861" s="29"/>
      <c r="M861" s="29"/>
    </row>
    <row r="862" spans="11:13" s="36" customFormat="1">
      <c r="K862" s="29"/>
      <c r="L862" s="29"/>
      <c r="M862" s="29"/>
    </row>
    <row r="863" spans="11:13" s="36" customFormat="1">
      <c r="K863" s="29"/>
      <c r="L863" s="29"/>
      <c r="M863" s="29"/>
    </row>
    <row r="864" spans="11:13" s="36" customFormat="1">
      <c r="K864" s="29"/>
      <c r="L864" s="29"/>
      <c r="M864" s="29"/>
    </row>
    <row r="865" spans="11:13" s="36" customFormat="1">
      <c r="K865" s="29"/>
      <c r="L865" s="29"/>
      <c r="M865" s="29"/>
    </row>
    <row r="866" spans="11:13" s="36" customFormat="1">
      <c r="K866" s="29"/>
      <c r="L866" s="29"/>
      <c r="M866" s="29"/>
    </row>
    <row r="867" spans="11:13" s="36" customFormat="1">
      <c r="K867" s="29"/>
      <c r="L867" s="29"/>
      <c r="M867" s="29"/>
    </row>
    <row r="868" spans="11:13" s="36" customFormat="1">
      <c r="K868" s="29"/>
      <c r="L868" s="29"/>
      <c r="M868" s="29"/>
    </row>
    <row r="869" spans="11:13" s="36" customFormat="1">
      <c r="K869" s="29"/>
      <c r="L869" s="29"/>
      <c r="M869" s="29"/>
    </row>
    <row r="870" spans="11:13" s="36" customFormat="1">
      <c r="K870" s="29"/>
      <c r="L870" s="29"/>
      <c r="M870" s="29"/>
    </row>
    <row r="871" spans="11:13" s="36" customFormat="1">
      <c r="K871" s="29"/>
      <c r="L871" s="29"/>
      <c r="M871" s="29"/>
    </row>
    <row r="872" spans="11:13" s="36" customFormat="1">
      <c r="K872" s="29"/>
      <c r="L872" s="29"/>
      <c r="M872" s="29"/>
    </row>
    <row r="873" spans="11:13" s="36" customFormat="1">
      <c r="K873" s="29"/>
      <c r="L873" s="29"/>
      <c r="M873" s="29"/>
    </row>
    <row r="874" spans="11:13" s="36" customFormat="1">
      <c r="K874" s="29"/>
      <c r="L874" s="29"/>
      <c r="M874" s="29"/>
    </row>
    <row r="875" spans="11:13" s="36" customFormat="1">
      <c r="K875" s="29"/>
      <c r="L875" s="29"/>
      <c r="M875" s="29"/>
    </row>
    <row r="876" spans="11:13" s="36" customFormat="1">
      <c r="K876" s="29"/>
      <c r="L876" s="29"/>
      <c r="M876" s="29"/>
    </row>
    <row r="877" spans="11:13" s="36" customFormat="1">
      <c r="K877" s="29"/>
      <c r="L877" s="29"/>
      <c r="M877" s="29"/>
    </row>
    <row r="878" spans="11:13" s="36" customFormat="1">
      <c r="K878" s="29"/>
      <c r="L878" s="29"/>
      <c r="M878" s="29"/>
    </row>
    <row r="879" spans="11:13" s="36" customFormat="1">
      <c r="K879" s="29"/>
      <c r="L879" s="29"/>
      <c r="M879" s="29"/>
    </row>
    <row r="880" spans="11:13" s="36" customFormat="1">
      <c r="K880" s="29"/>
      <c r="L880" s="29"/>
      <c r="M880" s="29"/>
    </row>
    <row r="881" spans="11:13" s="36" customFormat="1">
      <c r="K881" s="29"/>
      <c r="L881" s="29"/>
      <c r="M881" s="29"/>
    </row>
    <row r="882" spans="11:13" s="36" customFormat="1">
      <c r="K882" s="29"/>
      <c r="L882" s="29"/>
      <c r="M882" s="29"/>
    </row>
    <row r="883" spans="11:13" s="36" customFormat="1">
      <c r="K883" s="29"/>
      <c r="L883" s="29"/>
      <c r="M883" s="29"/>
    </row>
    <row r="884" spans="11:13" s="36" customFormat="1">
      <c r="K884" s="29"/>
      <c r="L884" s="29"/>
      <c r="M884" s="29"/>
    </row>
    <row r="885" spans="11:13" s="36" customFormat="1">
      <c r="K885" s="29"/>
      <c r="L885" s="29"/>
      <c r="M885" s="29"/>
    </row>
    <row r="886" spans="11:13" s="36" customFormat="1">
      <c r="K886" s="29"/>
      <c r="L886" s="29"/>
      <c r="M886" s="29"/>
    </row>
    <row r="887" spans="11:13" s="36" customFormat="1">
      <c r="K887" s="29"/>
      <c r="L887" s="29"/>
      <c r="M887" s="29"/>
    </row>
    <row r="888" spans="11:13" s="36" customFormat="1">
      <c r="K888" s="29"/>
      <c r="L888" s="29"/>
      <c r="M888" s="29"/>
    </row>
    <row r="889" spans="11:13" s="36" customFormat="1">
      <c r="K889" s="29"/>
      <c r="L889" s="29"/>
      <c r="M889" s="29"/>
    </row>
    <row r="890" spans="11:13" s="36" customFormat="1">
      <c r="K890" s="29"/>
      <c r="L890" s="29"/>
      <c r="M890" s="29"/>
    </row>
    <row r="891" spans="11:13" s="36" customFormat="1">
      <c r="K891" s="29"/>
      <c r="L891" s="29"/>
      <c r="M891" s="29"/>
    </row>
    <row r="892" spans="11:13" s="36" customFormat="1">
      <c r="K892" s="29"/>
      <c r="L892" s="29"/>
      <c r="M892" s="29"/>
    </row>
    <row r="893" spans="11:13" s="36" customFormat="1">
      <c r="K893" s="29"/>
      <c r="L893" s="29"/>
      <c r="M893" s="29"/>
    </row>
    <row r="894" spans="11:13" s="36" customFormat="1">
      <c r="K894" s="29"/>
      <c r="L894" s="29"/>
      <c r="M894" s="29"/>
    </row>
    <row r="895" spans="11:13" s="36" customFormat="1">
      <c r="K895" s="29"/>
      <c r="L895" s="29"/>
      <c r="M895" s="29"/>
    </row>
    <row r="896" spans="11:13" s="36" customFormat="1">
      <c r="K896" s="29"/>
      <c r="L896" s="29"/>
      <c r="M896" s="29"/>
    </row>
    <row r="897" spans="11:13" s="36" customFormat="1">
      <c r="K897" s="29"/>
      <c r="L897" s="29"/>
      <c r="M897" s="29"/>
    </row>
    <row r="898" spans="11:13" s="36" customFormat="1">
      <c r="K898" s="29"/>
      <c r="L898" s="29"/>
      <c r="M898" s="29"/>
    </row>
    <row r="899" spans="11:13" s="36" customFormat="1">
      <c r="K899" s="29"/>
      <c r="L899" s="29"/>
      <c r="M899" s="29"/>
    </row>
    <row r="900" spans="11:13" s="36" customFormat="1">
      <c r="K900" s="29"/>
      <c r="L900" s="29"/>
      <c r="M900" s="29"/>
    </row>
    <row r="901" spans="11:13" s="36" customFormat="1">
      <c r="K901" s="29"/>
      <c r="L901" s="29"/>
      <c r="M901" s="29"/>
    </row>
    <row r="902" spans="11:13" s="36" customFormat="1">
      <c r="K902" s="29"/>
      <c r="L902" s="29"/>
      <c r="M902" s="29"/>
    </row>
    <row r="903" spans="11:13" s="36" customFormat="1">
      <c r="K903" s="29"/>
      <c r="L903" s="29"/>
      <c r="M903" s="29"/>
    </row>
    <row r="904" spans="11:13" s="36" customFormat="1">
      <c r="K904" s="29"/>
      <c r="L904" s="29"/>
      <c r="M904" s="29"/>
    </row>
    <row r="905" spans="11:13" s="36" customFormat="1">
      <c r="K905" s="29"/>
      <c r="L905" s="29"/>
      <c r="M905" s="29"/>
    </row>
    <row r="906" spans="11:13" s="36" customFormat="1">
      <c r="K906" s="29"/>
      <c r="L906" s="29"/>
      <c r="M906" s="29"/>
    </row>
    <row r="907" spans="11:13" s="36" customFormat="1">
      <c r="K907" s="29"/>
      <c r="L907" s="29"/>
      <c r="M907" s="29"/>
    </row>
    <row r="908" spans="11:13" s="36" customFormat="1">
      <c r="K908" s="29"/>
      <c r="L908" s="29"/>
      <c r="M908" s="29"/>
    </row>
    <row r="909" spans="11:13" s="36" customFormat="1">
      <c r="K909" s="29"/>
      <c r="L909" s="29"/>
      <c r="M909" s="29"/>
    </row>
    <row r="910" spans="11:13" s="36" customFormat="1">
      <c r="K910" s="29"/>
      <c r="L910" s="29"/>
      <c r="M910" s="29"/>
    </row>
    <row r="911" spans="11:13" s="36" customFormat="1">
      <c r="K911" s="29"/>
      <c r="L911" s="29"/>
      <c r="M911" s="29"/>
    </row>
    <row r="912" spans="11:13" s="36" customFormat="1">
      <c r="K912" s="29"/>
      <c r="L912" s="29"/>
      <c r="M912" s="29"/>
    </row>
    <row r="913" spans="11:13" s="36" customFormat="1">
      <c r="K913" s="29"/>
      <c r="L913" s="29"/>
      <c r="M913" s="29"/>
    </row>
    <row r="914" spans="11:13" s="36" customFormat="1">
      <c r="K914" s="29"/>
      <c r="L914" s="29"/>
      <c r="M914" s="29"/>
    </row>
    <row r="915" spans="11:13" s="36" customFormat="1">
      <c r="K915" s="29"/>
      <c r="L915" s="29"/>
      <c r="M915" s="29"/>
    </row>
    <row r="916" spans="11:13" s="36" customFormat="1">
      <c r="K916" s="29"/>
      <c r="L916" s="29"/>
      <c r="M916" s="29"/>
    </row>
    <row r="917" spans="11:13" s="36" customFormat="1">
      <c r="K917" s="29"/>
      <c r="L917" s="29"/>
      <c r="M917" s="29"/>
    </row>
    <row r="918" spans="11:13" s="36" customFormat="1">
      <c r="K918" s="29"/>
      <c r="L918" s="29"/>
      <c r="M918" s="29"/>
    </row>
    <row r="919" spans="11:13" s="36" customFormat="1">
      <c r="K919" s="29"/>
      <c r="L919" s="29"/>
      <c r="M919" s="29"/>
    </row>
    <row r="920" spans="11:13" s="36" customFormat="1">
      <c r="K920" s="29"/>
      <c r="L920" s="29"/>
      <c r="M920" s="29"/>
    </row>
    <row r="921" spans="11:13" s="36" customFormat="1">
      <c r="K921" s="29"/>
      <c r="L921" s="29"/>
      <c r="M921" s="29"/>
    </row>
    <row r="922" spans="11:13" s="36" customFormat="1">
      <c r="K922" s="29"/>
      <c r="L922" s="29"/>
      <c r="M922" s="29"/>
    </row>
    <row r="923" spans="11:13" s="36" customFormat="1">
      <c r="K923" s="29"/>
      <c r="L923" s="29"/>
      <c r="M923" s="29"/>
    </row>
    <row r="924" spans="11:13" s="36" customFormat="1">
      <c r="K924" s="29"/>
      <c r="L924" s="29"/>
      <c r="M924" s="29"/>
    </row>
    <row r="925" spans="11:13" s="36" customFormat="1">
      <c r="K925" s="29"/>
      <c r="L925" s="29"/>
      <c r="M925" s="29"/>
    </row>
    <row r="926" spans="11:13" s="36" customFormat="1">
      <c r="K926" s="29"/>
      <c r="L926" s="29"/>
      <c r="M926" s="29"/>
    </row>
    <row r="927" spans="11:13" s="36" customFormat="1">
      <c r="K927" s="29"/>
      <c r="L927" s="29"/>
      <c r="M927" s="29"/>
    </row>
    <row r="928" spans="11:13" s="36" customFormat="1">
      <c r="K928" s="29"/>
      <c r="L928" s="29"/>
      <c r="M928" s="29"/>
    </row>
    <row r="929" spans="11:13" s="36" customFormat="1">
      <c r="K929" s="29"/>
      <c r="L929" s="29"/>
      <c r="M929" s="29"/>
    </row>
    <row r="930" spans="11:13" s="36" customFormat="1">
      <c r="K930" s="29"/>
      <c r="L930" s="29"/>
      <c r="M930" s="29"/>
    </row>
    <row r="931" spans="11:13" s="36" customFormat="1">
      <c r="K931" s="29"/>
      <c r="L931" s="29"/>
      <c r="M931" s="29"/>
    </row>
    <row r="932" spans="11:13" s="36" customFormat="1">
      <c r="K932" s="29"/>
      <c r="L932" s="29"/>
      <c r="M932" s="29"/>
    </row>
    <row r="933" spans="11:13" s="36" customFormat="1">
      <c r="K933" s="29"/>
      <c r="L933" s="29"/>
      <c r="M933" s="29"/>
    </row>
    <row r="934" spans="11:13" s="36" customFormat="1">
      <c r="K934" s="29"/>
      <c r="L934" s="29"/>
      <c r="M934" s="29"/>
    </row>
    <row r="935" spans="11:13" s="36" customFormat="1">
      <c r="K935" s="29"/>
      <c r="L935" s="29"/>
      <c r="M935" s="29"/>
    </row>
    <row r="936" spans="11:13" s="36" customFormat="1">
      <c r="K936" s="29"/>
      <c r="L936" s="29"/>
      <c r="M936" s="29"/>
    </row>
    <row r="937" spans="11:13" s="36" customFormat="1">
      <c r="K937" s="29"/>
      <c r="L937" s="29"/>
      <c r="M937" s="29"/>
    </row>
    <row r="938" spans="11:13" s="36" customFormat="1">
      <c r="K938" s="29"/>
      <c r="L938" s="29"/>
      <c r="M938" s="29"/>
    </row>
    <row r="939" spans="11:13" s="36" customFormat="1">
      <c r="K939" s="29"/>
      <c r="L939" s="29"/>
      <c r="M939" s="29"/>
    </row>
    <row r="940" spans="11:13" s="36" customFormat="1">
      <c r="K940" s="29"/>
      <c r="L940" s="29"/>
      <c r="M940" s="29"/>
    </row>
    <row r="941" spans="11:13" s="36" customFormat="1">
      <c r="K941" s="29"/>
      <c r="L941" s="29"/>
      <c r="M941" s="29"/>
    </row>
    <row r="942" spans="11:13" s="36" customFormat="1">
      <c r="K942" s="29"/>
      <c r="L942" s="29"/>
      <c r="M942" s="29"/>
    </row>
    <row r="943" spans="11:13" s="36" customFormat="1">
      <c r="K943" s="29"/>
      <c r="L943" s="29"/>
      <c r="M943" s="29"/>
    </row>
    <row r="944" spans="11:13" s="36" customFormat="1">
      <c r="K944" s="29"/>
      <c r="L944" s="29"/>
      <c r="M944" s="29"/>
    </row>
    <row r="945" spans="11:13" s="36" customFormat="1">
      <c r="K945" s="29"/>
      <c r="L945" s="29"/>
      <c r="M945" s="29"/>
    </row>
    <row r="946" spans="11:13" s="36" customFormat="1">
      <c r="K946" s="29"/>
      <c r="L946" s="29"/>
      <c r="M946" s="29"/>
    </row>
    <row r="947" spans="11:13" s="36" customFormat="1">
      <c r="K947" s="29"/>
      <c r="L947" s="29"/>
      <c r="M947" s="29"/>
    </row>
    <row r="948" spans="11:13" s="36" customFormat="1">
      <c r="K948" s="29"/>
      <c r="L948" s="29"/>
      <c r="M948" s="29"/>
    </row>
    <row r="949" spans="11:13" s="36" customFormat="1">
      <c r="K949" s="29"/>
      <c r="L949" s="29"/>
      <c r="M949" s="29"/>
    </row>
    <row r="950" spans="11:13" s="36" customFormat="1">
      <c r="K950" s="29"/>
      <c r="L950" s="29"/>
      <c r="M950" s="29"/>
    </row>
    <row r="951" spans="11:13" s="36" customFormat="1">
      <c r="K951" s="29"/>
      <c r="L951" s="29"/>
      <c r="M951" s="29"/>
    </row>
    <row r="952" spans="11:13" s="36" customFormat="1">
      <c r="K952" s="29"/>
      <c r="L952" s="29"/>
      <c r="M952" s="29"/>
    </row>
    <row r="953" spans="11:13" s="36" customFormat="1">
      <c r="K953" s="29"/>
      <c r="L953" s="29"/>
      <c r="M953" s="29"/>
    </row>
    <row r="954" spans="11:13" s="36" customFormat="1">
      <c r="K954" s="29"/>
      <c r="L954" s="29"/>
      <c r="M954" s="29"/>
    </row>
    <row r="955" spans="11:13" s="36" customFormat="1">
      <c r="K955" s="29"/>
      <c r="L955" s="29"/>
      <c r="M955" s="29"/>
    </row>
    <row r="956" spans="11:13" s="36" customFormat="1">
      <c r="K956" s="29"/>
      <c r="L956" s="29"/>
      <c r="M956" s="29"/>
    </row>
    <row r="957" spans="11:13" s="36" customFormat="1">
      <c r="K957" s="29"/>
      <c r="L957" s="29"/>
      <c r="M957" s="29"/>
    </row>
    <row r="958" spans="11:13" s="36" customFormat="1">
      <c r="K958" s="29"/>
      <c r="L958" s="29"/>
      <c r="M958" s="29"/>
    </row>
    <row r="959" spans="11:13" s="36" customFormat="1">
      <c r="K959" s="29"/>
      <c r="L959" s="29"/>
      <c r="M959" s="29"/>
    </row>
    <row r="960" spans="11:13" s="36" customFormat="1">
      <c r="K960" s="29"/>
      <c r="L960" s="29"/>
      <c r="M960" s="29"/>
    </row>
    <row r="961" spans="11:13" s="36" customFormat="1">
      <c r="K961" s="29"/>
      <c r="L961" s="29"/>
      <c r="M961" s="29"/>
    </row>
    <row r="962" spans="11:13" s="36" customFormat="1">
      <c r="K962" s="29"/>
      <c r="L962" s="29"/>
      <c r="M962" s="29"/>
    </row>
    <row r="963" spans="11:13" s="36" customFormat="1">
      <c r="K963" s="29"/>
      <c r="L963" s="29"/>
      <c r="M963" s="29"/>
    </row>
    <row r="964" spans="11:13" s="36" customFormat="1">
      <c r="K964" s="29"/>
      <c r="L964" s="29"/>
      <c r="M964" s="29"/>
    </row>
    <row r="965" spans="11:13" s="36" customFormat="1">
      <c r="K965" s="29"/>
      <c r="L965" s="29"/>
      <c r="M965" s="29"/>
    </row>
    <row r="966" spans="11:13" s="36" customFormat="1">
      <c r="K966" s="29"/>
      <c r="L966" s="29"/>
      <c r="M966" s="29"/>
    </row>
    <row r="967" spans="11:13" s="36" customFormat="1">
      <c r="K967" s="29"/>
      <c r="L967" s="29"/>
      <c r="M967" s="29"/>
    </row>
    <row r="968" spans="11:13" s="36" customFormat="1">
      <c r="K968" s="29"/>
      <c r="L968" s="29"/>
      <c r="M968" s="29"/>
    </row>
    <row r="969" spans="11:13" s="36" customFormat="1">
      <c r="K969" s="29"/>
      <c r="L969" s="29"/>
      <c r="M969" s="29"/>
    </row>
    <row r="970" spans="11:13" s="36" customFormat="1">
      <c r="K970" s="29"/>
      <c r="L970" s="29"/>
      <c r="M970" s="29"/>
    </row>
    <row r="971" spans="11:13" s="36" customFormat="1">
      <c r="K971" s="29"/>
      <c r="L971" s="29"/>
      <c r="M971" s="29"/>
    </row>
    <row r="972" spans="11:13" s="36" customFormat="1">
      <c r="K972" s="29"/>
      <c r="L972" s="29"/>
      <c r="M972" s="29"/>
    </row>
    <row r="973" spans="11:13" s="36" customFormat="1">
      <c r="K973" s="29"/>
      <c r="L973" s="29"/>
      <c r="M973" s="29"/>
    </row>
    <row r="974" spans="11:13" s="36" customFormat="1">
      <c r="K974" s="29"/>
      <c r="L974" s="29"/>
      <c r="M974" s="29"/>
    </row>
    <row r="975" spans="11:13" s="36" customFormat="1">
      <c r="K975" s="29"/>
      <c r="L975" s="29"/>
      <c r="M975" s="29"/>
    </row>
    <row r="976" spans="11:13" s="36" customFormat="1">
      <c r="K976" s="29"/>
      <c r="L976" s="29"/>
      <c r="M976" s="29"/>
    </row>
    <row r="977" spans="1:13" s="36" customFormat="1">
      <c r="K977" s="29"/>
      <c r="L977" s="29"/>
      <c r="M977" s="29"/>
    </row>
    <row r="978" spans="1:13" s="36" customFormat="1">
      <c r="K978" s="29"/>
      <c r="L978" s="29"/>
      <c r="M978" s="29"/>
    </row>
    <row r="979" spans="1:13" s="36" customFormat="1">
      <c r="A979" s="29"/>
      <c r="B979" s="29"/>
      <c r="C979" s="29"/>
      <c r="D979" s="29"/>
      <c r="E979" s="29"/>
      <c r="F979" s="29"/>
      <c r="J979" s="29"/>
      <c r="K979" s="29"/>
      <c r="L979" s="29"/>
      <c r="M979" s="29"/>
    </row>
    <row r="980" spans="1:13" s="36" customFormat="1">
      <c r="A980" s="29"/>
      <c r="B980" s="29"/>
      <c r="C980" s="29"/>
      <c r="D980" s="29"/>
      <c r="E980" s="29"/>
      <c r="F980" s="29"/>
      <c r="G980" s="29"/>
      <c r="H980" s="29"/>
      <c r="I980" s="29"/>
      <c r="J980" s="29"/>
      <c r="K980" s="29"/>
      <c r="L980" s="29"/>
      <c r="M980" s="29"/>
    </row>
  </sheetData>
  <mergeCells count="2">
    <mergeCell ref="A35:I35"/>
    <mergeCell ref="A36:R36"/>
  </mergeCells>
  <phoneticPr fontId="15" type="noConversion"/>
  <pageMargins left="0.62992125984251968" right="0.39370078740157483" top="0.98425196850393704" bottom="0.98425196850393704" header="0.51181102362204722" footer="0.51181102362204722"/>
  <pageSetup paperSize="8" scale="48"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Feuil12">
    <pageSetUpPr fitToPage="1"/>
  </sheetPr>
  <dimension ref="A1:AQ52"/>
  <sheetViews>
    <sheetView zoomScale="115" zoomScaleNormal="115" workbookViewId="0">
      <pane xSplit="1" topLeftCell="Q1" activePane="topRight" state="frozen"/>
      <selection pane="topRight" activeCell="AQ37" sqref="AQ37"/>
    </sheetView>
  </sheetViews>
  <sheetFormatPr baseColWidth="10" defaultRowHeight="12.7"/>
  <cols>
    <col min="1" max="1" width="43.109375" customWidth="1"/>
    <col min="2" max="16" width="8.5546875" customWidth="1"/>
    <col min="17" max="17" width="8.6640625" customWidth="1"/>
    <col min="18" max="36" width="8.5546875" customWidth="1"/>
    <col min="37" max="40" width="8.109375" customWidth="1"/>
    <col min="41" max="41" width="9" customWidth="1"/>
    <col min="42" max="42" width="8.109375" customWidth="1"/>
    <col min="43" max="43" width="8.21875" customWidth="1"/>
  </cols>
  <sheetData>
    <row r="1" spans="1:40" ht="17.850000000000001">
      <c r="A1" s="24" t="s">
        <v>131</v>
      </c>
    </row>
    <row r="3" spans="1:40" s="77" customFormat="1" ht="15.55">
      <c r="A3" s="26" t="s">
        <v>270</v>
      </c>
    </row>
    <row r="4" spans="1:40" s="19" customFormat="1">
      <c r="A4" s="20"/>
      <c r="B4" s="21">
        <v>1996</v>
      </c>
      <c r="C4" s="21">
        <v>1997</v>
      </c>
      <c r="D4" s="21">
        <v>1998</v>
      </c>
      <c r="E4" s="21">
        <v>1999</v>
      </c>
      <c r="F4" s="21">
        <v>2000</v>
      </c>
      <c r="G4" s="21">
        <v>2001</v>
      </c>
      <c r="H4" s="21">
        <v>2002</v>
      </c>
      <c r="I4" s="21">
        <v>2003</v>
      </c>
      <c r="J4" s="21">
        <v>2004</v>
      </c>
      <c r="K4" s="21">
        <v>2005</v>
      </c>
      <c r="L4" s="21">
        <v>2006</v>
      </c>
      <c r="M4" s="21">
        <v>2007</v>
      </c>
      <c r="N4" s="21">
        <v>2008</v>
      </c>
      <c r="O4" s="21">
        <v>2009</v>
      </c>
      <c r="P4" s="21">
        <v>2010</v>
      </c>
      <c r="Q4" s="94">
        <v>2011</v>
      </c>
      <c r="R4" s="811">
        <v>2012</v>
      </c>
      <c r="S4" s="94">
        <v>2013</v>
      </c>
      <c r="T4" s="412">
        <v>2014</v>
      </c>
      <c r="U4" s="94">
        <v>2015</v>
      </c>
      <c r="V4" s="94">
        <v>2016</v>
      </c>
      <c r="W4" s="913">
        <v>2017</v>
      </c>
      <c r="X4" s="913">
        <v>2018</v>
      </c>
    </row>
    <row r="5" spans="1:40" s="18" customFormat="1">
      <c r="A5" s="53" t="s">
        <v>58</v>
      </c>
      <c r="B5" s="538">
        <f>'10.4 Com'!B40</f>
        <v>53.156533126409201</v>
      </c>
      <c r="C5" s="538">
        <f>'10.4 Com'!C40</f>
        <v>52.174151659331336</v>
      </c>
      <c r="D5" s="538">
        <f>'10.4 Com'!D40</f>
        <v>51.639970302931438</v>
      </c>
      <c r="E5" s="538">
        <f>'10.4 Com'!E40</f>
        <v>51.387819628420765</v>
      </c>
      <c r="F5" s="538">
        <f>'10.4 Com'!F40</f>
        <v>51.405999999999999</v>
      </c>
      <c r="G5" s="538">
        <f>'10.4 Com'!G40</f>
        <v>51.15</v>
      </c>
      <c r="H5" s="538">
        <f>'10.4 Com'!H40</f>
        <v>50.798999999999999</v>
      </c>
      <c r="I5" s="538">
        <f>'10.4 Com'!I40</f>
        <v>50.588000000000001</v>
      </c>
      <c r="J5" s="538">
        <f>'10.4 Com'!J40</f>
        <v>50.941585682000003</v>
      </c>
      <c r="K5" s="538">
        <f>'10.4 Com'!K40</f>
        <v>52.037428034000001</v>
      </c>
      <c r="L5" s="538">
        <f>'10.4 Com'!L40</f>
        <v>53.452847071999997</v>
      </c>
      <c r="M5" s="538">
        <f>'10.4 Com'!M40</f>
        <v>55.455164887999999</v>
      </c>
      <c r="N5" s="538">
        <f>'10.4 Com'!N40</f>
        <v>57.457397833000002</v>
      </c>
      <c r="O5" s="538">
        <f>'10.4 Com'!O40</f>
        <v>58.612240462000003</v>
      </c>
      <c r="P5" s="538">
        <f>'10.4 Com'!P40</f>
        <v>59.285833580999999</v>
      </c>
      <c r="Q5" s="538">
        <f>'10.4 Com'!Q40</f>
        <v>59.932070859</v>
      </c>
      <c r="R5" s="812">
        <f>'10.4 bis Com'!C43</f>
        <v>61.442341908000003</v>
      </c>
      <c r="S5" s="538">
        <f>'10.4 bis Com'!D43</f>
        <v>62.908648020999998</v>
      </c>
      <c r="T5" s="538">
        <f>'10.4 bis Com'!E43</f>
        <v>63.529402707999999</v>
      </c>
      <c r="U5" s="538">
        <f>'10.4 bis Com'!F43</f>
        <v>64.286037342239993</v>
      </c>
      <c r="V5" s="538">
        <f>'10.4 bis Com'!G43</f>
        <v>64.735405353999994</v>
      </c>
      <c r="W5" s="538">
        <f>'10.4 bis Com'!H43</f>
        <v>65.210701170999997</v>
      </c>
      <c r="X5" s="538">
        <f>'10.4 bis Com'!I43</f>
        <v>64.945352025999995</v>
      </c>
    </row>
    <row r="6" spans="1:40" s="19" customFormat="1">
      <c r="A6" s="23" t="s">
        <v>194</v>
      </c>
      <c r="B6" s="539">
        <f>'10.5 GFP'!B40</f>
        <v>7.8040830862960018</v>
      </c>
      <c r="C6" s="539">
        <f>'10.5 GFP'!C40</f>
        <v>7.7278585776772966</v>
      </c>
      <c r="D6" s="539">
        <f>'10.5 GFP'!D40</f>
        <v>7.9116249901098188</v>
      </c>
      <c r="E6" s="539">
        <f>'10.5 GFP'!E40</f>
        <v>8.3815437297528135</v>
      </c>
      <c r="F6" s="539">
        <f>'10.5 GFP'!F40</f>
        <v>8.8963175884051342</v>
      </c>
      <c r="G6" s="539">
        <f>'10.5 GFP'!G40</f>
        <v>9.0380173619999997</v>
      </c>
      <c r="H6" s="539">
        <f>'10.5 GFP'!H40</f>
        <v>9.6038359999999994</v>
      </c>
      <c r="I6" s="539">
        <f>'10.5 GFP'!I40</f>
        <v>10.421405578000002</v>
      </c>
      <c r="J6" s="539">
        <f>'10.5 GFP'!J40</f>
        <v>10.713310256</v>
      </c>
      <c r="K6" s="539">
        <f>'10.5 GFP'!K40</f>
        <v>12.265359372000001</v>
      </c>
      <c r="L6" s="539">
        <f>'10.5 GFP'!L40</f>
        <v>13.601804912</v>
      </c>
      <c r="M6" s="539">
        <f>'10.5 GFP'!M40</f>
        <v>15.106007759000001</v>
      </c>
      <c r="N6" s="539">
        <f>'10.5 GFP'!N40</f>
        <v>16.537470097789999</v>
      </c>
      <c r="O6" s="539">
        <f>'10.5 GFP'!O40</f>
        <v>17.47378164177</v>
      </c>
      <c r="P6" s="539">
        <f>'10.5 GFP'!P40</f>
        <v>18.185273751</v>
      </c>
      <c r="Q6" s="539">
        <f>'10.5 GFP'!Q40</f>
        <v>19.279912693</v>
      </c>
      <c r="R6" s="813">
        <f>'10.5 bis GFP'!C42</f>
        <v>21.202003266999998</v>
      </c>
      <c r="S6" s="539">
        <f>'10.5 bis GFP'!D42</f>
        <v>22.060102849</v>
      </c>
      <c r="T6" s="539">
        <f>'10.5 bis GFP'!E42</f>
        <v>22.755287013</v>
      </c>
      <c r="U6" s="539">
        <f>'10.5 bis GFP'!F42</f>
        <v>23.447602708000002</v>
      </c>
      <c r="V6" s="539">
        <f>'10.5 bis GFP'!G42</f>
        <v>24.052758717</v>
      </c>
      <c r="W6" s="539">
        <f>'10.5 bis GFP'!H42</f>
        <v>25.071803932000002</v>
      </c>
      <c r="X6" s="539">
        <f>'10.5 bis GFP'!I42</f>
        <v>25.374183957</v>
      </c>
    </row>
    <row r="7" spans="1:40" s="14" customFormat="1">
      <c r="A7" s="23" t="s">
        <v>195</v>
      </c>
      <c r="B7" s="539">
        <f>B6+B5</f>
        <v>60.960616212705204</v>
      </c>
      <c r="C7" s="539">
        <f t="shared" ref="C7:Q7" si="0">C6+C5</f>
        <v>59.902010237008632</v>
      </c>
      <c r="D7" s="539">
        <f t="shared" si="0"/>
        <v>59.55159529304126</v>
      </c>
      <c r="E7" s="539">
        <f t="shared" si="0"/>
        <v>59.769363358173578</v>
      </c>
      <c r="F7" s="539">
        <f t="shared" si="0"/>
        <v>60.302317588405131</v>
      </c>
      <c r="G7" s="539">
        <f t="shared" si="0"/>
        <v>60.188017361999997</v>
      </c>
      <c r="H7" s="539">
        <f t="shared" si="0"/>
        <v>60.402836000000001</v>
      </c>
      <c r="I7" s="539">
        <f t="shared" si="0"/>
        <v>61.009405577999999</v>
      </c>
      <c r="J7" s="539">
        <f t="shared" si="0"/>
        <v>61.654895938000003</v>
      </c>
      <c r="K7" s="539">
        <f t="shared" si="0"/>
        <v>64.302787406000007</v>
      </c>
      <c r="L7" s="539">
        <f t="shared" si="0"/>
        <v>67.054651984000003</v>
      </c>
      <c r="M7" s="539">
        <f t="shared" si="0"/>
        <v>70.561172647000006</v>
      </c>
      <c r="N7" s="539">
        <f t="shared" si="0"/>
        <v>73.994867930790008</v>
      </c>
      <c r="O7" s="539">
        <f t="shared" si="0"/>
        <v>76.086022103770006</v>
      </c>
      <c r="P7" s="539">
        <f t="shared" si="0"/>
        <v>77.471107332000003</v>
      </c>
      <c r="Q7" s="539">
        <f t="shared" si="0"/>
        <v>79.211983551999992</v>
      </c>
      <c r="R7" s="813">
        <f>R6+R5</f>
        <v>82.644345174999998</v>
      </c>
      <c r="S7" s="539">
        <f t="shared" ref="S7:V7" si="1">S6+S5</f>
        <v>84.968750869999994</v>
      </c>
      <c r="T7" s="539">
        <f t="shared" si="1"/>
        <v>86.284689721000007</v>
      </c>
      <c r="U7" s="539">
        <f t="shared" si="1"/>
        <v>87.733640050239998</v>
      </c>
      <c r="V7" s="539">
        <f t="shared" si="1"/>
        <v>88.788164070999997</v>
      </c>
      <c r="W7" s="539">
        <f t="shared" ref="W7:X7" si="2">W6+W5</f>
        <v>90.282505103000005</v>
      </c>
      <c r="X7" s="539">
        <f t="shared" si="2"/>
        <v>90.319535982999994</v>
      </c>
    </row>
    <row r="8" spans="1:40" s="18" customFormat="1">
      <c r="A8" s="23" t="s">
        <v>56</v>
      </c>
      <c r="B8" s="539">
        <f>'10.7 Dept'!B44</f>
        <v>23.307320449358723</v>
      </c>
      <c r="C8" s="539">
        <f>'10.7 Dept'!C44</f>
        <v>22.608494154342434</v>
      </c>
      <c r="D8" s="539">
        <f>'10.7 Dept'!D44</f>
        <v>21.86225621496531</v>
      </c>
      <c r="E8" s="539">
        <f>'10.7 Dept'!E44</f>
        <v>20.676507758892733</v>
      </c>
      <c r="F8" s="539">
        <f>'10.7 Dept'!F44</f>
        <v>19.510000000000002</v>
      </c>
      <c r="G8" s="539">
        <f>'10.7 Dept'!G44</f>
        <v>18.672000000000001</v>
      </c>
      <c r="H8" s="539">
        <f>'10.7 Dept'!H44</f>
        <v>18.734000000000002</v>
      </c>
      <c r="I8" s="539">
        <f>'10.7 Dept'!I44</f>
        <v>17.356999999999999</v>
      </c>
      <c r="J8" s="539">
        <f>'10.7 Dept'!J44</f>
        <v>18.164549999999998</v>
      </c>
      <c r="K8" s="539">
        <f>'10.7 Dept'!K44</f>
        <v>19.259</v>
      </c>
      <c r="L8" s="539">
        <f>'10.7 Dept'!L44</f>
        <v>20.481999999999999</v>
      </c>
      <c r="M8" s="539">
        <f>'10.7 Dept'!M44</f>
        <v>21.896370000000001</v>
      </c>
      <c r="N8" s="539">
        <f>'10.7 Dept'!N44</f>
        <v>24.763037838999999</v>
      </c>
      <c r="O8" s="539">
        <f>'10.7 Dept'!O44</f>
        <v>28.251490862000001</v>
      </c>
      <c r="P8" s="539">
        <f>'10.7 Dept'!P44</f>
        <v>30.023109999999999</v>
      </c>
      <c r="Q8" s="539">
        <f>'10.7 Dept'!Q44</f>
        <v>30.391361132960004</v>
      </c>
      <c r="R8" s="813">
        <f>'10.7 bis Dept'!C45</f>
        <v>31.18827825791</v>
      </c>
      <c r="S8" s="539">
        <f>'10.7 bis Dept'!D45</f>
        <v>32.295821061109997</v>
      </c>
      <c r="T8" s="539">
        <f>'10.7 bis Dept'!E45</f>
        <v>33.635101692439996</v>
      </c>
      <c r="U8" s="539">
        <f>'10.7 bis Dept'!F45</f>
        <v>34.063583226439995</v>
      </c>
      <c r="V8" s="539">
        <f>'10.7 bis Dept'!G45</f>
        <v>33.678111438369996</v>
      </c>
      <c r="W8" s="539">
        <f>'10.7 bis Dept'!H45</f>
        <v>33.007745970530003</v>
      </c>
      <c r="X8" s="539">
        <f>'10.7 bis Dept'!I45</f>
        <v>32.218833494439998</v>
      </c>
    </row>
    <row r="9" spans="1:40">
      <c r="A9" s="23" t="s">
        <v>57</v>
      </c>
      <c r="B9" s="539">
        <f>'10.8 Reg'!B44</f>
        <v>8.4668659683485359</v>
      </c>
      <c r="C9" s="539">
        <f>'10.8 Reg'!C44</f>
        <v>8.7764899223577153</v>
      </c>
      <c r="D9" s="539">
        <f>'10.8 Reg'!D44</f>
        <v>8.8540580982335797</v>
      </c>
      <c r="E9" s="539">
        <f>'10.8 Reg'!E44</f>
        <v>8.297304651795768</v>
      </c>
      <c r="F9" s="539">
        <f>'10.8 Reg'!F44</f>
        <v>7.8996937913811411</v>
      </c>
      <c r="G9" s="539">
        <f>'10.8 Reg'!G44</f>
        <v>7.656160108889754</v>
      </c>
      <c r="H9" s="539">
        <f>'10.8 Reg'!H44</f>
        <v>7.819</v>
      </c>
      <c r="I9" s="539">
        <f>'10.8 Reg'!I44</f>
        <v>8.4172150000000006</v>
      </c>
      <c r="J9" s="539">
        <f>'10.8 Reg'!J44</f>
        <v>9.4150545410000017</v>
      </c>
      <c r="K9" s="539">
        <f>'10.8 Reg'!K44</f>
        <v>10.144154412710002</v>
      </c>
      <c r="L9" s="539">
        <f>'10.8 Reg'!L44</f>
        <v>11.107343541000001</v>
      </c>
      <c r="M9" s="539">
        <f>'10.8 Reg'!M44</f>
        <v>12.769707392000001</v>
      </c>
      <c r="N9" s="539">
        <f>'10.8 Reg'!N44</f>
        <v>13.982801632000001</v>
      </c>
      <c r="O9" s="539">
        <f>'10.8 Reg'!O44</f>
        <v>15.703455100629998</v>
      </c>
      <c r="P9" s="539">
        <f>'10.8 Reg'!P44</f>
        <v>16.852157435630001</v>
      </c>
      <c r="Q9" s="539">
        <f>'10.8 Reg'!Q44</f>
        <v>17.974375935789997</v>
      </c>
      <c r="R9" s="813">
        <f>'10.8 bis reg'!C44</f>
        <v>19.120649783200001</v>
      </c>
      <c r="S9" s="539">
        <f>'10.8 bis reg'!D44</f>
        <v>20.28237479281</v>
      </c>
      <c r="T9" s="539">
        <f>'10.8 bis reg'!E44</f>
        <v>22.011436786320001</v>
      </c>
      <c r="U9" s="539">
        <f>'10.8 bis reg'!F44</f>
        <v>24.044502679970002</v>
      </c>
      <c r="V9" s="539">
        <f>'10.8 bis reg'!G44</f>
        <v>26.100199040340001</v>
      </c>
      <c r="W9" s="539">
        <f>'10.8 bis reg'!H44</f>
        <v>26.833359170960001</v>
      </c>
      <c r="X9" s="539">
        <f>'10.8 bis reg'!I44</f>
        <v>27.806294372830003</v>
      </c>
    </row>
    <row r="10" spans="1:40">
      <c r="A10" s="28" t="s">
        <v>68</v>
      </c>
      <c r="B10" s="540">
        <f>B9+B8+B7</f>
        <v>92.73480263041246</v>
      </c>
      <c r="C10" s="540">
        <f t="shared" ref="C10:Q10" si="3">C9+C8+C7</f>
        <v>91.286994313708789</v>
      </c>
      <c r="D10" s="540">
        <f t="shared" si="3"/>
        <v>90.267909606240153</v>
      </c>
      <c r="E10" s="540">
        <f t="shared" si="3"/>
        <v>88.743175768862073</v>
      </c>
      <c r="F10" s="540">
        <f t="shared" si="3"/>
        <v>87.712011379786276</v>
      </c>
      <c r="G10" s="540">
        <f t="shared" si="3"/>
        <v>86.516177470889744</v>
      </c>
      <c r="H10" s="540">
        <f t="shared" si="3"/>
        <v>86.955836000000005</v>
      </c>
      <c r="I10" s="540">
        <f t="shared" si="3"/>
        <v>86.783620577999997</v>
      </c>
      <c r="J10" s="540">
        <f t="shared" si="3"/>
        <v>89.234500479000005</v>
      </c>
      <c r="K10" s="540">
        <f t="shared" si="3"/>
        <v>93.705941818710016</v>
      </c>
      <c r="L10" s="540">
        <f t="shared" si="3"/>
        <v>98.643995525000008</v>
      </c>
      <c r="M10" s="540">
        <f t="shared" si="3"/>
        <v>105.22725003900001</v>
      </c>
      <c r="N10" s="540">
        <f t="shared" si="3"/>
        <v>112.74070740179</v>
      </c>
      <c r="O10" s="540">
        <f t="shared" si="3"/>
        <v>120.04096806640001</v>
      </c>
      <c r="P10" s="540">
        <f t="shared" si="3"/>
        <v>124.34637476763001</v>
      </c>
      <c r="Q10" s="540">
        <f t="shared" si="3"/>
        <v>127.57772062075</v>
      </c>
      <c r="R10" s="814">
        <f>R9+R8+R7</f>
        <v>132.95327321611001</v>
      </c>
      <c r="S10" s="540">
        <f t="shared" ref="S10:V10" si="4">S9+S8+S7</f>
        <v>137.54694672391997</v>
      </c>
      <c r="T10" s="540">
        <f t="shared" si="4"/>
        <v>141.93122819976</v>
      </c>
      <c r="U10" s="540">
        <f t="shared" si="4"/>
        <v>145.84172595665001</v>
      </c>
      <c r="V10" s="540">
        <f t="shared" si="4"/>
        <v>148.56647454970999</v>
      </c>
      <c r="W10" s="540">
        <f t="shared" ref="W10:X10" si="5">W9+W8+W7</f>
        <v>150.12361024449001</v>
      </c>
      <c r="X10" s="540">
        <f t="shared" si="5"/>
        <v>150.34466385027</v>
      </c>
    </row>
    <row r="11" spans="1:40" s="348" customFormat="1">
      <c r="A11" s="344" t="s">
        <v>273</v>
      </c>
      <c r="B11" s="345"/>
      <c r="C11" s="346"/>
      <c r="D11" s="346"/>
      <c r="E11" s="346"/>
      <c r="F11" s="346"/>
      <c r="G11" s="346"/>
      <c r="H11" s="346"/>
      <c r="I11" s="345"/>
      <c r="J11" s="346"/>
      <c r="K11" s="347"/>
      <c r="L11" s="346"/>
      <c r="M11" s="346"/>
      <c r="N11" s="345"/>
      <c r="O11" s="346"/>
      <c r="P11" s="347"/>
    </row>
    <row r="12" spans="1:40">
      <c r="A12" s="349"/>
      <c r="W12" s="872"/>
    </row>
    <row r="13" spans="1:40">
      <c r="A13" s="17"/>
      <c r="W13" s="872"/>
    </row>
    <row r="14" spans="1:40" s="77" customFormat="1" ht="15.55">
      <c r="A14" s="26" t="s">
        <v>396</v>
      </c>
      <c r="W14" s="872"/>
    </row>
    <row r="15" spans="1:40">
      <c r="A15" s="20"/>
      <c r="B15" s="21">
        <v>1996</v>
      </c>
      <c r="C15" s="21">
        <v>1997</v>
      </c>
      <c r="D15" s="21">
        <v>1998</v>
      </c>
      <c r="E15" s="21">
        <v>1999</v>
      </c>
      <c r="F15" s="21">
        <v>2000</v>
      </c>
      <c r="G15" s="21">
        <v>2001</v>
      </c>
      <c r="H15" s="21">
        <v>2002</v>
      </c>
      <c r="I15" s="21">
        <v>2003</v>
      </c>
      <c r="J15" s="21">
        <v>2004</v>
      </c>
      <c r="K15" s="21">
        <v>2005</v>
      </c>
      <c r="L15" s="21">
        <v>2006</v>
      </c>
      <c r="M15" s="21">
        <v>2007</v>
      </c>
      <c r="N15" s="21">
        <v>2008</v>
      </c>
      <c r="O15" s="21">
        <v>2009</v>
      </c>
      <c r="P15" s="21">
        <v>2010</v>
      </c>
      <c r="Q15" s="21">
        <v>2011</v>
      </c>
      <c r="R15" s="811">
        <v>2012</v>
      </c>
      <c r="S15" s="21">
        <v>2013</v>
      </c>
      <c r="T15" s="21">
        <v>2014</v>
      </c>
      <c r="U15" s="21">
        <v>2015</v>
      </c>
      <c r="V15" s="21">
        <v>2016</v>
      </c>
      <c r="W15" s="21">
        <v>2017</v>
      </c>
      <c r="X15" s="21">
        <v>2018</v>
      </c>
      <c r="Y15" s="19"/>
      <c r="Z15" s="19"/>
      <c r="AA15" s="19"/>
      <c r="AB15" s="19"/>
      <c r="AC15" s="19"/>
      <c r="AD15" s="19"/>
      <c r="AE15" s="19"/>
      <c r="AF15" s="19"/>
      <c r="AG15" s="19"/>
      <c r="AH15" s="19"/>
      <c r="AI15" s="19"/>
      <c r="AJ15" s="19"/>
      <c r="AK15" s="19"/>
      <c r="AL15" s="19"/>
      <c r="AM15" s="19"/>
      <c r="AN15" s="19"/>
    </row>
    <row r="16" spans="1:40" s="19" customFormat="1">
      <c r="A16" s="53" t="s">
        <v>58</v>
      </c>
      <c r="B16" s="541">
        <f>'10.4 Com'!B45*100</f>
        <v>98</v>
      </c>
      <c r="C16" s="541">
        <f>'10.4 Com'!C45*100</f>
        <v>93</v>
      </c>
      <c r="D16" s="541">
        <f>'10.4 Com'!D45*100</f>
        <v>89.83082848843344</v>
      </c>
      <c r="E16" s="541">
        <f>'10.4 Com'!E45*100</f>
        <v>86.482362215450621</v>
      </c>
      <c r="F16" s="541">
        <f>'10.4 Com'!F45*100</f>
        <v>86.115857540121283</v>
      </c>
      <c r="G16" s="541">
        <f>'10.4 Com'!G45*100</f>
        <v>84.773853522714077</v>
      </c>
      <c r="H16" s="541">
        <f>'10.4 Com'!H45*100</f>
        <v>82.052980132450344</v>
      </c>
      <c r="I16" s="541">
        <f>'10.4 Com'!I45*100</f>
        <v>80.228372056141467</v>
      </c>
      <c r="J16" s="541">
        <f>'10.4 Com'!J45*100</f>
        <v>79.098156424390169</v>
      </c>
      <c r="K16" s="541">
        <f>'10.4 Com'!K45*100</f>
        <v>78.73126262803541</v>
      </c>
      <c r="L16" s="541">
        <f>'10.4 Com'!L45*100</f>
        <v>78.787005533804816</v>
      </c>
      <c r="M16" s="541">
        <f>'10.4 Com'!M45*100</f>
        <v>79.609476001665243</v>
      </c>
      <c r="N16" s="541">
        <f>'10.4 Com'!N45*100</f>
        <v>80.946137574374148</v>
      </c>
      <c r="O16" s="541">
        <f>'10.4 Com'!O45*100</f>
        <v>80.522689827629705</v>
      </c>
      <c r="P16" s="541">
        <f>'10.4 Com'!P45*100</f>
        <v>79.563359284612318</v>
      </c>
      <c r="Q16" s="541">
        <f>'10.4 Com'!Q45*100</f>
        <v>77.80899979876591</v>
      </c>
      <c r="R16" s="815">
        <f>'10.4 bis Com'!C47*100</f>
        <v>78.798882760127199</v>
      </c>
      <c r="S16" s="541">
        <f>'10.4 bis Com'!D47*100</f>
        <v>79.754673029255656</v>
      </c>
      <c r="T16" s="541">
        <f>'10.4 bis Com'!E47*100</f>
        <v>80.27450656935649</v>
      </c>
      <c r="U16" s="541">
        <f>'10.4 bis Com'!F47*100</f>
        <v>80.515328182207782</v>
      </c>
      <c r="V16" s="541">
        <f>'10.4 bis Com'!G47*100</f>
        <v>82.098769739930731</v>
      </c>
      <c r="W16" s="541">
        <f>'10.4 bis Com'!H47*100</f>
        <v>82.262373476045127</v>
      </c>
      <c r="X16" s="541">
        <f>'10.4 bis Com'!I47*100</f>
        <v>81.286904699999994</v>
      </c>
      <c r="Y16" s="14"/>
      <c r="Z16" s="14"/>
      <c r="AA16" s="14"/>
      <c r="AB16" s="14"/>
      <c r="AC16" s="14"/>
      <c r="AD16" s="14"/>
      <c r="AE16" s="14"/>
      <c r="AF16" s="14"/>
      <c r="AG16" s="14"/>
      <c r="AH16" s="14"/>
      <c r="AI16" s="14"/>
      <c r="AJ16" s="14"/>
      <c r="AK16" s="14"/>
      <c r="AL16" s="14"/>
      <c r="AM16" s="14"/>
      <c r="AN16" s="14"/>
    </row>
    <row r="17" spans="1:43" s="14" customFormat="1">
      <c r="A17" s="23" t="s">
        <v>194</v>
      </c>
      <c r="B17" s="542">
        <f>'10.5 GFP'!B46*100</f>
        <v>128.62168163410718</v>
      </c>
      <c r="C17" s="542">
        <f>'10.5 GFP'!C46*100</f>
        <v>119.83789430348621</v>
      </c>
      <c r="D17" s="542">
        <f>'10.5 GFP'!D46*100</f>
        <v>107.43347579808611</v>
      </c>
      <c r="E17" s="542">
        <f>'10.5 GFP'!E46*100</f>
        <v>103.98853985589254</v>
      </c>
      <c r="F17" s="542">
        <f>'10.5 GFP'!F46*100</f>
        <v>81.881428612948199</v>
      </c>
      <c r="G17" s="542">
        <f>'10.5 GFP'!G46*100</f>
        <v>64.909460781138932</v>
      </c>
      <c r="H17" s="542">
        <f>'10.5 GFP'!H46*100</f>
        <v>55.360129855214701</v>
      </c>
      <c r="I17" s="542">
        <f>'10.5 GFP'!I46*100</f>
        <v>51.459314698427619</v>
      </c>
      <c r="J17" s="542">
        <f>'10.5 GFP'!J46*100</f>
        <v>47.842228625016745</v>
      </c>
      <c r="K17" s="542">
        <f>'10.5 GFP'!K46*100</f>
        <v>50.895719208265909</v>
      </c>
      <c r="L17" s="542">
        <f>'10.5 GFP'!L46*100</f>
        <v>54.257469033467629</v>
      </c>
      <c r="M17" s="542">
        <f>'10.5 GFP'!M46*100</f>
        <v>57.676330644114394</v>
      </c>
      <c r="N17" s="542">
        <f>'10.5 GFP'!N46*100</f>
        <v>60.803277914922681</v>
      </c>
      <c r="O17" s="542">
        <f>'10.5 GFP'!O46*100</f>
        <v>59.845407051701812</v>
      </c>
      <c r="P17" s="542">
        <f>'10.5 GFP'!P46*100</f>
        <v>59.017393146902741</v>
      </c>
      <c r="Q17" s="542">
        <f>'10.5 GFP'!Q46*100</f>
        <v>60.106822533407211</v>
      </c>
      <c r="R17" s="816">
        <f>'10.5 bis GFP'!C46*100</f>
        <v>87.400961314195385</v>
      </c>
      <c r="S17" s="542">
        <f>'10.5 bis GFP'!D46*100</f>
        <v>87.126716398475907</v>
      </c>
      <c r="T17" s="542">
        <f>'10.5 bis GFP'!E46*100</f>
        <v>88.206531470514435</v>
      </c>
      <c r="U17" s="542">
        <f>'10.5 bis GFP'!F46*100</f>
        <v>84.838244419158954</v>
      </c>
      <c r="V17" s="542">
        <f>'10.5 bis GFP'!G46*100</f>
        <v>85.125493571865377</v>
      </c>
      <c r="W17" s="542">
        <f>'10.5 bis GFP'!H46*100</f>
        <v>83.603197534919488</v>
      </c>
      <c r="X17" s="542">
        <f>'10.5 bis GFP'!I46*100</f>
        <v>82.036379519799368</v>
      </c>
      <c r="Y17" s="16"/>
      <c r="Z17" s="16"/>
      <c r="AA17" s="16"/>
      <c r="AB17" s="16"/>
      <c r="AC17" s="16"/>
      <c r="AD17" s="16"/>
      <c r="AE17" s="16"/>
      <c r="AF17" s="16"/>
      <c r="AG17" s="16"/>
      <c r="AH17" s="16"/>
      <c r="AI17" s="16"/>
      <c r="AJ17" s="16"/>
      <c r="AK17" s="16"/>
      <c r="AL17" s="16"/>
      <c r="AM17" s="16"/>
      <c r="AN17" s="16"/>
    </row>
    <row r="18" spans="1:43" s="16" customFormat="1">
      <c r="A18" s="23" t="s">
        <v>195</v>
      </c>
      <c r="B18" s="542">
        <f>'10.6 B Co'!B44*100</f>
        <v>101.08074552335052</v>
      </c>
      <c r="C18" s="542">
        <f>'10.6 B Co'!C44*100</f>
        <v>96.828839154848382</v>
      </c>
      <c r="D18" s="542">
        <f>'10.6 B Co'!D44*100</f>
        <v>92.845133043533721</v>
      </c>
      <c r="E18" s="542">
        <f>'10.6 B Co'!E44*100</f>
        <v>89.66422721109214</v>
      </c>
      <c r="F18" s="542">
        <f>'10.6 B Co'!F44*100</f>
        <v>88.96689235248914</v>
      </c>
      <c r="G18" s="542">
        <f>'10.6 B Co'!G44*100</f>
        <v>85.982623686733703</v>
      </c>
      <c r="H18" s="542">
        <f>'10.6 B Co'!H44*100</f>
        <v>82.461342561675096</v>
      </c>
      <c r="I18" s="542">
        <f>'10.6 B Co'!I44*100</f>
        <v>80.148386406927301</v>
      </c>
      <c r="J18" s="542">
        <f>'10.6 B Co'!J44*100</f>
        <v>78.007636851095057</v>
      </c>
      <c r="K18" s="542">
        <f>'10.6 B Co'!K44*100</f>
        <v>78.346375151995133</v>
      </c>
      <c r="L18" s="542">
        <f>'10.6 B Co'!L44*100</f>
        <v>79.273692734566424</v>
      </c>
      <c r="M18" s="542">
        <f>'10.6 B Co'!M44*100</f>
        <v>80.68929266192481</v>
      </c>
      <c r="N18" s="542">
        <f>'10.6 B Co'!N44*100</f>
        <v>82.453831210861608</v>
      </c>
      <c r="O18" s="542">
        <f>'10.6 B Co'!O44*100</f>
        <v>81.547983732175695</v>
      </c>
      <c r="P18" s="542">
        <f>'10.6 B Co'!P44*100</f>
        <v>80.287313305906054</v>
      </c>
      <c r="Q18" s="542">
        <f>'10.6 B Co'!Q44*100</f>
        <v>79.108946686179024</v>
      </c>
      <c r="R18" s="816">
        <f>'10.6 bis B co'!C46*100</f>
        <v>80.840044855214657</v>
      </c>
      <c r="S18" s="542">
        <f>'10.6 bis B co'!D46*100</f>
        <v>81.546053272798844</v>
      </c>
      <c r="T18" s="542">
        <f>'10.6 bis B co'!E46*100</f>
        <v>82.224499968296143</v>
      </c>
      <c r="U18" s="542">
        <f>'10.6 bis B co'!F46*100</f>
        <v>81.626909638478239</v>
      </c>
      <c r="V18" s="542">
        <f>'10.6 bis B co'!G46*100</f>
        <v>82.897247979729869</v>
      </c>
      <c r="W18" s="542">
        <f>'10.6 bis B co'!H46*100</f>
        <v>82.630392869648787</v>
      </c>
      <c r="X18" s="542">
        <f>'10.6 bis B co'!I46*100</f>
        <v>81.496073828924182</v>
      </c>
      <c r="Y18" s="18"/>
      <c r="Z18" s="18"/>
      <c r="AA18" s="18"/>
      <c r="AB18" s="18"/>
      <c r="AC18" s="18"/>
      <c r="AD18" s="18"/>
      <c r="AE18" s="18"/>
      <c r="AF18" s="18"/>
      <c r="AG18" s="18"/>
      <c r="AH18" s="18"/>
      <c r="AI18" s="18"/>
      <c r="AJ18" s="18"/>
      <c r="AK18" s="18"/>
      <c r="AL18" s="18"/>
      <c r="AM18" s="18"/>
      <c r="AN18" s="18"/>
    </row>
    <row r="19" spans="1:43" s="18" customFormat="1">
      <c r="A19" s="23" t="s">
        <v>56</v>
      </c>
      <c r="B19" s="542">
        <f>'10.7 Dept'!B49*100</f>
        <v>83</v>
      </c>
      <c r="C19" s="542">
        <f>'10.7 Dept'!C49*100</f>
        <v>77</v>
      </c>
      <c r="D19" s="542">
        <f>'10.7 Dept'!D49*100</f>
        <v>71.668315877427418</v>
      </c>
      <c r="E19" s="542">
        <f>'10.7 Dept'!E49*100</f>
        <v>64.438730569392689</v>
      </c>
      <c r="F19" s="542">
        <f>'10.7 Dept'!F49*100</f>
        <v>60.985902285017666</v>
      </c>
      <c r="G19" s="542">
        <f>'10.7 Dept'!G49*100</f>
        <v>57.485914842523322</v>
      </c>
      <c r="H19" s="542">
        <f>'10.7 Dept'!H49*100</f>
        <v>53.537951531778702</v>
      </c>
      <c r="I19" s="542">
        <f>'10.7 Dept'!I49*100</f>
        <v>45.958111578891618</v>
      </c>
      <c r="J19" s="542">
        <f>'10.7 Dept'!J49*100</f>
        <v>40.272636875484295</v>
      </c>
      <c r="K19" s="542">
        <f>'10.7 Dept'!K49*100</f>
        <v>40.456531338214418</v>
      </c>
      <c r="L19" s="542">
        <f>'10.7 Dept'!L49*100</f>
        <v>39.732537673844398</v>
      </c>
      <c r="M19" s="542">
        <f>'10.7 Dept'!M49*100</f>
        <v>40.298371491850091</v>
      </c>
      <c r="N19" s="542">
        <f>'10.7 Dept'!N49*100</f>
        <v>43.952276521394644</v>
      </c>
      <c r="O19" s="542">
        <f>'10.7 Dept'!O49*100</f>
        <v>49.319610104103404</v>
      </c>
      <c r="P19" s="542">
        <f>'10.7 Dept'!P49*100</f>
        <v>49.537723309159936</v>
      </c>
      <c r="Q19" s="542">
        <f>'10.7 Dept'!Q49*100</f>
        <v>48.08828153084459</v>
      </c>
      <c r="R19" s="816">
        <f>'10.7 bis Dept'!C49*100</f>
        <v>48.88129107712296</v>
      </c>
      <c r="S19" s="542">
        <f>'10.7 bis Dept'!D49*100</f>
        <v>50.030092425172498</v>
      </c>
      <c r="T19" s="542">
        <f>'10.7 bis Dept'!E49*100</f>
        <v>50.968902525412496</v>
      </c>
      <c r="U19" s="542">
        <f>'10.7 bis Dept'!F49*100</f>
        <v>51.899720150492065</v>
      </c>
      <c r="V19" s="542">
        <f>'10.7 bis Dept'!G49*100</f>
        <v>50.965742391231942</v>
      </c>
      <c r="W19" s="542">
        <f>'10.7 bis Dept'!H49*100</f>
        <v>50.014102892110166</v>
      </c>
      <c r="X19" s="542">
        <f>'10.7 bis Dept'!I49*100</f>
        <v>49.519518294220916</v>
      </c>
      <c r="Y19" s="19"/>
      <c r="Z19" s="19"/>
      <c r="AA19" s="19"/>
      <c r="AB19" s="19"/>
      <c r="AC19" s="19"/>
      <c r="AD19" s="19"/>
      <c r="AE19" s="19"/>
      <c r="AF19" s="19"/>
      <c r="AG19" s="19"/>
      <c r="AH19" s="19"/>
      <c r="AI19" s="19"/>
      <c r="AJ19" s="19"/>
      <c r="AK19" s="19"/>
      <c r="AL19" s="19"/>
      <c r="AM19" s="19"/>
      <c r="AN19" s="19"/>
    </row>
    <row r="20" spans="1:43" s="19" customFormat="1">
      <c r="A20" s="23" t="s">
        <v>57</v>
      </c>
      <c r="B20" s="542">
        <f>'10.8 Reg'!B49*100</f>
        <v>99</v>
      </c>
      <c r="C20" s="542">
        <f>'10.8 Reg'!C49*100</f>
        <v>95</v>
      </c>
      <c r="D20" s="542">
        <f>'10.8 Reg'!D49*100</f>
        <v>92.542792294548491</v>
      </c>
      <c r="E20" s="542">
        <f>'10.8 Reg'!E49*100</f>
        <v>81.923313020044645</v>
      </c>
      <c r="F20" s="542">
        <f>'10.8 Reg'!F49*100</f>
        <v>77.623374822747763</v>
      </c>
      <c r="G20" s="542">
        <f>'10.8 Reg'!G49*100</f>
        <v>72.979568278776298</v>
      </c>
      <c r="H20" s="542">
        <f>'10.8 Reg'!H49*100</f>
        <v>63.75570776255708</v>
      </c>
      <c r="I20" s="542">
        <f>'10.8 Reg'!I49*100</f>
        <v>67.165775614427076</v>
      </c>
      <c r="J20" s="542">
        <f>'10.8 Reg'!J49*100</f>
        <v>69.309883252355732</v>
      </c>
      <c r="K20" s="542">
        <f>'10.8 Reg'!K49*100</f>
        <v>64.297105994232126</v>
      </c>
      <c r="L20" s="542">
        <f>'10.8 Reg'!L49*100</f>
        <v>64.506846219784592</v>
      </c>
      <c r="M20" s="542">
        <f>'10.8 Reg'!M49*100</f>
        <v>65.105496222825991</v>
      </c>
      <c r="N20" s="542">
        <f>'10.8 Reg'!N49*100</f>
        <v>66.740784204600189</v>
      </c>
      <c r="O20" s="542">
        <f>'10.8 Reg'!O49*100</f>
        <v>73.160977442165461</v>
      </c>
      <c r="P20" s="542">
        <f>'10.8 Reg'!P49*100</f>
        <v>77.383678269848645</v>
      </c>
      <c r="Q20" s="542">
        <f>'10.8 Reg'!Q49*100</f>
        <v>81.06976830058214</v>
      </c>
      <c r="R20" s="816">
        <f>'10.8 bis reg'!C48*100</f>
        <v>84.98765704527338</v>
      </c>
      <c r="S20" s="542">
        <f>'10.8 bis reg'!D48*100</f>
        <v>88.713651819220772</v>
      </c>
      <c r="T20" s="542">
        <f>'10.8 bis reg'!E48*100</f>
        <v>97.450448324963119</v>
      </c>
      <c r="U20" s="542">
        <f>'10.8 bis reg'!F48*100</f>
        <v>104.84141619636655</v>
      </c>
      <c r="V20" s="542">
        <f>'10.8 bis reg'!G48*100</f>
        <v>109.09781282042836</v>
      </c>
      <c r="W20" s="542">
        <f>'10.8 bis reg'!H48*100</f>
        <v>101.46054765493373</v>
      </c>
      <c r="X20" s="542">
        <f>'10.8 bis reg'!I48*100</f>
        <v>99.312982223189195</v>
      </c>
      <c r="Y20"/>
      <c r="Z20"/>
      <c r="AA20"/>
      <c r="AB20"/>
      <c r="AC20"/>
      <c r="AD20"/>
      <c r="AE20"/>
      <c r="AF20"/>
      <c r="AG20"/>
      <c r="AH20"/>
      <c r="AI20"/>
      <c r="AJ20"/>
      <c r="AK20"/>
      <c r="AL20"/>
      <c r="AM20"/>
      <c r="AN20"/>
    </row>
    <row r="21" spans="1:43">
      <c r="A21" s="28" t="s">
        <v>68</v>
      </c>
      <c r="B21" s="543">
        <f>'10.9 Ens'!B44*100</f>
        <v>95.659762429686225</v>
      </c>
      <c r="C21" s="543">
        <f>'10.9 Ens'!C44*100</f>
        <v>90.865467267128182</v>
      </c>
      <c r="D21" s="543">
        <f>'10.9 Ens'!D44*100</f>
        <v>86.618595952080497</v>
      </c>
      <c r="E21" s="543">
        <f>'10.9 Ens'!E44*100</f>
        <v>81.509745562684216</v>
      </c>
      <c r="F21" s="543">
        <f>'10.9 Ens'!F44*100</f>
        <v>79.775484013664411</v>
      </c>
      <c r="G21" s="543">
        <f>'10.9 Ens'!G44*100</f>
        <v>76.581939855296682</v>
      </c>
      <c r="H21" s="543">
        <f>'10.9 Ens'!H44*100</f>
        <v>72.158997273506799</v>
      </c>
      <c r="I21" s="543">
        <f>'10.9 Ens'!I44*100</f>
        <v>68.647301322220088</v>
      </c>
      <c r="J21" s="543">
        <f>'10.9 Ens'!J44*100</f>
        <v>64.791819114111135</v>
      </c>
      <c r="K21" s="543">
        <f>'10.9 Ens'!K44*100</f>
        <v>64.422111056890145</v>
      </c>
      <c r="L21" s="543">
        <f>'10.9 Ens'!L44*100</f>
        <v>64.324030928470492</v>
      </c>
      <c r="M21" s="543">
        <f>'10.9 Ens'!M44*100</f>
        <v>65.197575277657677</v>
      </c>
      <c r="N21" s="543">
        <f>'10.9 Ens'!N44*100</f>
        <v>67.496221637300522</v>
      </c>
      <c r="O21" s="543">
        <f>'10.9 Ens'!O44*100</f>
        <v>69.77143649150392</v>
      </c>
      <c r="P21" s="543">
        <f>'10.9 Ens'!P44*100</f>
        <v>69.515285657823711</v>
      </c>
      <c r="Q21" s="543">
        <f>'10.9 Ens'!Q44*100</f>
        <v>68.774741137421955</v>
      </c>
      <c r="R21" s="817">
        <f>'10.9 bis Ens'!C46*100</f>
        <v>70.519442487402301</v>
      </c>
      <c r="S21" s="543">
        <f>'10.9 bis Ens'!D46*100</f>
        <v>71.783801754121569</v>
      </c>
      <c r="T21" s="543">
        <f>'10.9 bis Ens'!E46*100</f>
        <v>73.343156409955682</v>
      </c>
      <c r="U21" s="543">
        <f>'10.9 bis Ens'!F46*100</f>
        <v>74.39048492433254</v>
      </c>
      <c r="V21" s="543">
        <f>'10.9 bis Ens'!G46*100</f>
        <v>75.37242350964641</v>
      </c>
      <c r="W21" s="543">
        <f>'10.9 bis Ens'!H46*100</f>
        <v>74.427454426745186</v>
      </c>
      <c r="X21" s="543">
        <f>'10.9 bis Ens'!I46*100</f>
        <v>73.738702880694291</v>
      </c>
      <c r="Y21" s="22"/>
      <c r="Z21" s="22"/>
      <c r="AA21" s="22"/>
      <c r="AB21" s="22"/>
      <c r="AC21" s="22"/>
      <c r="AD21" s="22"/>
      <c r="AE21" s="22"/>
      <c r="AF21" s="22"/>
      <c r="AG21" s="22"/>
      <c r="AH21" s="22"/>
      <c r="AI21" s="22"/>
      <c r="AJ21" s="22"/>
      <c r="AK21" s="22"/>
      <c r="AL21" s="22"/>
      <c r="AM21" s="22"/>
      <c r="AN21" s="22"/>
    </row>
    <row r="22" spans="1:43" s="60" customFormat="1">
      <c r="A22" s="344" t="s">
        <v>273</v>
      </c>
      <c r="B22" s="348" t="s">
        <v>176</v>
      </c>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row>
    <row r="23" spans="1:43" s="348" customFormat="1">
      <c r="A23" s="349"/>
    </row>
    <row r="24" spans="1:43" s="54" customFormat="1" ht="12.85" customHeight="1"/>
    <row r="25" spans="1:43" s="77" customFormat="1" ht="15.55">
      <c r="A25" s="26" t="s">
        <v>271</v>
      </c>
    </row>
    <row r="26" spans="1:43">
      <c r="A26" s="20"/>
      <c r="B26" s="94">
        <v>1978</v>
      </c>
      <c r="C26" s="94">
        <v>1979</v>
      </c>
      <c r="D26" s="94">
        <v>1980</v>
      </c>
      <c r="E26" s="94">
        <v>1981</v>
      </c>
      <c r="F26" s="94">
        <v>1982</v>
      </c>
      <c r="G26" s="94">
        <v>1983</v>
      </c>
      <c r="H26" s="94">
        <v>1984</v>
      </c>
      <c r="I26" s="94">
        <v>1985</v>
      </c>
      <c r="J26" s="94">
        <v>1986</v>
      </c>
      <c r="K26" s="94">
        <v>1987</v>
      </c>
      <c r="L26" s="94">
        <v>1988</v>
      </c>
      <c r="M26" s="94">
        <v>1989</v>
      </c>
      <c r="N26" s="94">
        <v>1990</v>
      </c>
      <c r="O26" s="94">
        <v>1991</v>
      </c>
      <c r="P26" s="94">
        <v>1992</v>
      </c>
      <c r="Q26" s="94">
        <v>1993</v>
      </c>
      <c r="R26" s="94">
        <v>1994</v>
      </c>
      <c r="S26" s="94">
        <v>1995</v>
      </c>
      <c r="T26" s="94">
        <v>1996</v>
      </c>
      <c r="U26" s="94">
        <v>1997</v>
      </c>
      <c r="V26" s="94">
        <v>1998</v>
      </c>
      <c r="W26" s="94">
        <v>1999</v>
      </c>
      <c r="X26" s="94">
        <v>2000</v>
      </c>
      <c r="Y26" s="94">
        <v>2001</v>
      </c>
      <c r="Z26" s="94">
        <v>2002</v>
      </c>
      <c r="AA26" s="94">
        <v>2003</v>
      </c>
      <c r="AB26" s="94">
        <v>2004</v>
      </c>
      <c r="AC26" s="94">
        <v>2005</v>
      </c>
      <c r="AD26" s="94">
        <v>2006</v>
      </c>
      <c r="AE26" s="94">
        <v>2007</v>
      </c>
      <c r="AF26" s="94">
        <v>2008</v>
      </c>
      <c r="AG26" s="94">
        <v>2009</v>
      </c>
      <c r="AH26" s="94">
        <v>2010</v>
      </c>
      <c r="AI26" s="94">
        <v>2011</v>
      </c>
      <c r="AJ26" s="94">
        <v>2012</v>
      </c>
      <c r="AK26" s="94">
        <v>2013</v>
      </c>
      <c r="AL26" s="94">
        <v>2014</v>
      </c>
      <c r="AM26" s="94">
        <v>2015</v>
      </c>
      <c r="AN26" s="94">
        <v>2016</v>
      </c>
      <c r="AO26" s="94">
        <v>2017</v>
      </c>
      <c r="AP26" s="94">
        <v>2018</v>
      </c>
      <c r="AQ26" s="94">
        <v>2019</v>
      </c>
    </row>
    <row r="27" spans="1:43" s="73" customFormat="1" ht="12.85" customHeight="1">
      <c r="A27" s="73" t="s">
        <v>70</v>
      </c>
      <c r="B27" s="317">
        <v>44.3</v>
      </c>
      <c r="C27" s="317">
        <v>49.8</v>
      </c>
      <c r="D27" s="317">
        <v>55.1</v>
      </c>
      <c r="E27" s="317">
        <v>67.5</v>
      </c>
      <c r="F27" s="317">
        <v>95</v>
      </c>
      <c r="G27" s="317">
        <v>111.5</v>
      </c>
      <c r="H27" s="317">
        <v>133.69999999999999</v>
      </c>
      <c r="I27" s="317">
        <v>151.9</v>
      </c>
      <c r="J27" s="317">
        <v>170.8</v>
      </c>
      <c r="K27" s="317">
        <v>192.4</v>
      </c>
      <c r="L27" s="317">
        <v>212.7</v>
      </c>
      <c r="M27" s="317">
        <v>239.6</v>
      </c>
      <c r="N27" s="317">
        <v>264.60000000000002</v>
      </c>
      <c r="O27" s="317">
        <v>279</v>
      </c>
      <c r="P27" s="317">
        <v>322.5</v>
      </c>
      <c r="Q27" s="317">
        <v>382.2</v>
      </c>
      <c r="R27" s="317">
        <v>438.6</v>
      </c>
      <c r="S27" s="317">
        <v>488.6</v>
      </c>
      <c r="T27" s="317">
        <v>548</v>
      </c>
      <c r="U27" s="317">
        <v>584.9</v>
      </c>
      <c r="V27" s="317">
        <v>630.6</v>
      </c>
      <c r="W27" s="317">
        <v>654.5</v>
      </c>
      <c r="X27" s="317">
        <v>676.5</v>
      </c>
      <c r="Y27" s="317">
        <v>704.3</v>
      </c>
      <c r="Z27" s="317">
        <v>764.4</v>
      </c>
      <c r="AA27" s="317">
        <v>829.5</v>
      </c>
      <c r="AB27" s="317">
        <v>869.5</v>
      </c>
      <c r="AC27" s="318">
        <v>915.6</v>
      </c>
      <c r="AD27" s="318">
        <v>913.4</v>
      </c>
      <c r="AE27" s="318">
        <v>950.3</v>
      </c>
      <c r="AF27" s="318">
        <v>1056.9000000000001</v>
      </c>
      <c r="AG27" s="318">
        <v>1184.7</v>
      </c>
      <c r="AH27" s="318">
        <v>1262.4000000000001</v>
      </c>
      <c r="AI27" s="318">
        <v>1355.4</v>
      </c>
      <c r="AJ27" s="318">
        <v>1457.9</v>
      </c>
      <c r="AK27" s="318">
        <v>1538.1</v>
      </c>
      <c r="AL27" s="318">
        <v>1613.6</v>
      </c>
      <c r="AM27" s="318">
        <v>1664.4</v>
      </c>
      <c r="AN27" s="318">
        <v>1702.9</v>
      </c>
      <c r="AO27" s="317">
        <v>1768.9</v>
      </c>
      <c r="AP27" s="317">
        <v>1841.8</v>
      </c>
      <c r="AQ27" s="73">
        <v>1911.8</v>
      </c>
    </row>
    <row r="28" spans="1:43" s="73" customFormat="1" ht="12.85" customHeight="1">
      <c r="A28" s="73" t="s">
        <v>71</v>
      </c>
      <c r="B28" s="317">
        <v>2.2999999999999998</v>
      </c>
      <c r="C28" s="317">
        <v>2.5</v>
      </c>
      <c r="D28" s="317">
        <v>2.9</v>
      </c>
      <c r="E28" s="317">
        <v>3.3</v>
      </c>
      <c r="F28" s="317">
        <v>4.5</v>
      </c>
      <c r="G28" s="317">
        <v>5.4</v>
      </c>
      <c r="H28" s="317">
        <v>6.1</v>
      </c>
      <c r="I28" s="317">
        <v>6.7</v>
      </c>
      <c r="J28" s="317">
        <v>8.8000000000000007</v>
      </c>
      <c r="K28" s="317">
        <v>10.4</v>
      </c>
      <c r="L28" s="317">
        <v>8.1999999999999993</v>
      </c>
      <c r="M28" s="317">
        <v>9.6</v>
      </c>
      <c r="N28" s="317">
        <v>11</v>
      </c>
      <c r="O28" s="317">
        <v>12.3</v>
      </c>
      <c r="P28" s="317">
        <v>13.7</v>
      </c>
      <c r="Q28" s="317">
        <v>17.600000000000001</v>
      </c>
      <c r="R28" s="317">
        <v>19.100000000000001</v>
      </c>
      <c r="S28" s="317">
        <v>48.9</v>
      </c>
      <c r="T28" s="317">
        <v>47.9</v>
      </c>
      <c r="U28" s="317">
        <v>46.3</v>
      </c>
      <c r="V28" s="317">
        <v>44.4</v>
      </c>
      <c r="W28" s="317">
        <v>41.6</v>
      </c>
      <c r="X28" s="317">
        <v>41.8</v>
      </c>
      <c r="Y28" s="317">
        <v>41.1</v>
      </c>
      <c r="Z28" s="317">
        <v>39.200000000000003</v>
      </c>
      <c r="AA28" s="317">
        <v>47.2</v>
      </c>
      <c r="AB28" s="317">
        <v>45</v>
      </c>
      <c r="AC28" s="317">
        <v>43.3</v>
      </c>
      <c r="AD28" s="317">
        <v>37</v>
      </c>
      <c r="AE28" s="317">
        <v>43.4</v>
      </c>
      <c r="AF28" s="317">
        <v>43.8</v>
      </c>
      <c r="AG28" s="317">
        <v>113.6</v>
      </c>
      <c r="AH28" s="317">
        <v>99.4</v>
      </c>
      <c r="AI28" s="317">
        <v>78.099999999999994</v>
      </c>
      <c r="AJ28" s="317">
        <v>46.6</v>
      </c>
      <c r="AK28" s="317">
        <v>44.4</v>
      </c>
      <c r="AL28" s="317">
        <v>20.8</v>
      </c>
      <c r="AM28" s="317">
        <v>19.8</v>
      </c>
      <c r="AN28" s="317">
        <v>60.5</v>
      </c>
      <c r="AO28" s="317">
        <v>62.9</v>
      </c>
      <c r="AP28" s="317">
        <v>63.3</v>
      </c>
      <c r="AQ28" s="73">
        <v>64.900000000000006</v>
      </c>
    </row>
    <row r="29" spans="1:43" s="73" customFormat="1" ht="12.85" customHeight="1">
      <c r="A29" s="73" t="s">
        <v>216</v>
      </c>
      <c r="B29" s="317">
        <v>23.9</v>
      </c>
      <c r="C29" s="317">
        <v>27.7</v>
      </c>
      <c r="D29" s="317">
        <v>31.1</v>
      </c>
      <c r="E29" s="317">
        <v>36</v>
      </c>
      <c r="F29" s="317">
        <v>42.8</v>
      </c>
      <c r="G29" s="317">
        <v>49.5</v>
      </c>
      <c r="H29" s="317">
        <v>56.3</v>
      </c>
      <c r="I29" s="317">
        <v>64.3</v>
      </c>
      <c r="J29" s="317">
        <v>69.3</v>
      </c>
      <c r="K29" s="317">
        <v>78.900000000000006</v>
      </c>
      <c r="L29" s="317">
        <v>82.4</v>
      </c>
      <c r="M29" s="317">
        <v>85.9</v>
      </c>
      <c r="N29" s="317">
        <v>90.9</v>
      </c>
      <c r="O29" s="317">
        <v>96</v>
      </c>
      <c r="P29" s="317">
        <v>100.6</v>
      </c>
      <c r="Q29" s="317">
        <v>105.4</v>
      </c>
      <c r="R29" s="317">
        <v>109.5</v>
      </c>
      <c r="S29" s="317">
        <v>112</v>
      </c>
      <c r="T29" s="317">
        <v>113.9</v>
      </c>
      <c r="U29" s="317">
        <v>106.8</v>
      </c>
      <c r="V29" s="317">
        <v>107.2</v>
      </c>
      <c r="W29" s="317">
        <v>106.7</v>
      </c>
      <c r="X29" s="317">
        <v>106.8</v>
      </c>
      <c r="Y29" s="317">
        <v>107.1</v>
      </c>
      <c r="Z29" s="317">
        <v>106.2</v>
      </c>
      <c r="AA29" s="317">
        <v>110</v>
      </c>
      <c r="AB29" s="317">
        <v>113.7</v>
      </c>
      <c r="AC29" s="317">
        <v>120.3</v>
      </c>
      <c r="AD29" s="317">
        <v>128.1</v>
      </c>
      <c r="AE29" s="317">
        <v>138.19999999999999</v>
      </c>
      <c r="AF29" s="317">
        <v>149.1</v>
      </c>
      <c r="AG29" s="317">
        <v>158.1</v>
      </c>
      <c r="AH29" s="317">
        <v>164.1</v>
      </c>
      <c r="AI29" s="317">
        <v>169.7</v>
      </c>
      <c r="AJ29" s="317">
        <v>177</v>
      </c>
      <c r="AK29" s="317">
        <v>183.4</v>
      </c>
      <c r="AL29" s="317">
        <v>188.8</v>
      </c>
      <c r="AM29" s="317">
        <v>196.7</v>
      </c>
      <c r="AN29" s="317">
        <v>200.1</v>
      </c>
      <c r="AO29" s="317">
        <v>201.2</v>
      </c>
      <c r="AP29" s="317">
        <v>205.7</v>
      </c>
      <c r="AQ29" s="73">
        <v>210.3</v>
      </c>
    </row>
    <row r="30" spans="1:43" s="73" customFormat="1" ht="12.85" customHeight="1">
      <c r="A30" s="73" t="s">
        <v>72</v>
      </c>
      <c r="B30" s="317">
        <v>3.5</v>
      </c>
      <c r="C30" s="317">
        <v>4.4000000000000004</v>
      </c>
      <c r="D30" s="317">
        <v>5</v>
      </c>
      <c r="E30" s="317">
        <v>5.6</v>
      </c>
      <c r="F30" s="317">
        <v>6.3</v>
      </c>
      <c r="G30" s="317">
        <v>7.2</v>
      </c>
      <c r="H30" s="317">
        <v>9.6</v>
      </c>
      <c r="I30" s="317">
        <v>9.6999999999999993</v>
      </c>
      <c r="J30" s="317">
        <v>6.1</v>
      </c>
      <c r="K30" s="317">
        <v>6.6</v>
      </c>
      <c r="L30" s="317">
        <v>7.9</v>
      </c>
      <c r="M30" s="317">
        <v>8.3000000000000007</v>
      </c>
      <c r="N30" s="317">
        <v>8.4</v>
      </c>
      <c r="O30" s="317">
        <v>10.9</v>
      </c>
      <c r="P30" s="317">
        <v>18.100000000000001</v>
      </c>
      <c r="Q30" s="317">
        <v>26.5</v>
      </c>
      <c r="R30" s="317">
        <v>21.4</v>
      </c>
      <c r="S30" s="317">
        <v>34</v>
      </c>
      <c r="T30" s="317">
        <v>41.5</v>
      </c>
      <c r="U30" s="317">
        <v>56.1</v>
      </c>
      <c r="V30" s="317">
        <v>47.1</v>
      </c>
      <c r="W30" s="317">
        <v>44.7</v>
      </c>
      <c r="X30" s="317">
        <v>45.6</v>
      </c>
      <c r="Y30" s="317">
        <v>44.8</v>
      </c>
      <c r="Z30" s="317">
        <v>47</v>
      </c>
      <c r="AA30" s="317">
        <v>63.7</v>
      </c>
      <c r="AB30" s="317">
        <v>95.4</v>
      </c>
      <c r="AC30" s="317">
        <v>110.8</v>
      </c>
      <c r="AD30" s="317">
        <v>115.7</v>
      </c>
      <c r="AE30" s="317">
        <v>121</v>
      </c>
      <c r="AF30" s="317">
        <v>120.5</v>
      </c>
      <c r="AG30" s="317">
        <v>151.6</v>
      </c>
      <c r="AH30" s="317">
        <v>175.2</v>
      </c>
      <c r="AI30" s="317">
        <v>204.7</v>
      </c>
      <c r="AJ30" s="317">
        <v>211</v>
      </c>
      <c r="AK30" s="317">
        <v>211.7</v>
      </c>
      <c r="AL30" s="317">
        <v>216.7</v>
      </c>
      <c r="AM30" s="317">
        <v>220.3</v>
      </c>
      <c r="AN30" s="317">
        <v>225</v>
      </c>
      <c r="AO30" s="317">
        <v>225.6</v>
      </c>
      <c r="AP30" s="317">
        <v>204.1</v>
      </c>
      <c r="AQ30" s="73">
        <v>193.1</v>
      </c>
    </row>
    <row r="31" spans="1:43" s="73" customFormat="1" ht="12.85" customHeight="1">
      <c r="A31" s="75" t="s">
        <v>132</v>
      </c>
      <c r="B31" s="319">
        <v>74</v>
      </c>
      <c r="C31" s="319">
        <v>84.4</v>
      </c>
      <c r="D31" s="319">
        <v>94.1</v>
      </c>
      <c r="E31" s="319">
        <v>112.4</v>
      </c>
      <c r="F31" s="319">
        <v>148.6</v>
      </c>
      <c r="G31" s="319">
        <v>173.6</v>
      </c>
      <c r="H31" s="319">
        <v>205.7</v>
      </c>
      <c r="I31" s="319">
        <v>232.6</v>
      </c>
      <c r="J31" s="319">
        <v>255</v>
      </c>
      <c r="K31" s="319">
        <v>288.3</v>
      </c>
      <c r="L31" s="319">
        <v>311.2</v>
      </c>
      <c r="M31" s="319">
        <v>343.4</v>
      </c>
      <c r="N31" s="319">
        <v>374.9</v>
      </c>
      <c r="O31" s="319">
        <v>398.2</v>
      </c>
      <c r="P31" s="319">
        <v>454.9</v>
      </c>
      <c r="Q31" s="319">
        <v>531.70000000000005</v>
      </c>
      <c r="R31" s="319">
        <v>588.6</v>
      </c>
      <c r="S31" s="319">
        <v>683.5</v>
      </c>
      <c r="T31" s="319">
        <v>751.3</v>
      </c>
      <c r="U31" s="319">
        <v>794.1</v>
      </c>
      <c r="V31" s="319">
        <v>829.4</v>
      </c>
      <c r="W31" s="319">
        <v>847.6</v>
      </c>
      <c r="X31" s="319">
        <v>870.6</v>
      </c>
      <c r="Y31" s="319">
        <v>897.4</v>
      </c>
      <c r="Z31" s="319">
        <v>956.8</v>
      </c>
      <c r="AA31" s="319">
        <v>1050.4000000000001</v>
      </c>
      <c r="AB31" s="319">
        <v>1123.5999999999999</v>
      </c>
      <c r="AC31" s="319">
        <v>1189.9000000000001</v>
      </c>
      <c r="AD31" s="319">
        <v>1194.0999999999999</v>
      </c>
      <c r="AE31" s="319">
        <v>1252.9000000000001</v>
      </c>
      <c r="AF31" s="319">
        <v>1370.3</v>
      </c>
      <c r="AG31" s="319">
        <v>1608</v>
      </c>
      <c r="AH31" s="319">
        <v>1701.1</v>
      </c>
      <c r="AI31" s="319">
        <v>1808</v>
      </c>
      <c r="AJ31" s="319">
        <v>1892.5</v>
      </c>
      <c r="AK31" s="319">
        <v>1977.7</v>
      </c>
      <c r="AL31" s="319">
        <v>2039.9</v>
      </c>
      <c r="AM31" s="319">
        <v>2101.3000000000002</v>
      </c>
      <c r="AN31" s="319">
        <v>2188.5</v>
      </c>
      <c r="AO31" s="319">
        <v>2258.6</v>
      </c>
      <c r="AP31" s="319">
        <v>2314.9</v>
      </c>
      <c r="AQ31" s="319">
        <v>2380.1</v>
      </c>
    </row>
    <row r="32" spans="1:43" s="352" customFormat="1" ht="12.85" customHeight="1">
      <c r="A32" s="350" t="s">
        <v>402</v>
      </c>
      <c r="B32" s="351"/>
      <c r="C32" s="351"/>
      <c r="D32" s="351"/>
      <c r="E32" s="351"/>
      <c r="F32" s="351"/>
      <c r="G32" s="351"/>
      <c r="H32" s="351"/>
      <c r="I32" s="351"/>
      <c r="J32" s="351"/>
      <c r="K32" s="351"/>
      <c r="L32" s="351"/>
      <c r="M32" s="351"/>
      <c r="AF32" s="352" t="s">
        <v>123</v>
      </c>
      <c r="AG32" s="353"/>
    </row>
    <row r="33" spans="1:43" s="352" customFormat="1" ht="12.85" customHeight="1">
      <c r="A33" s="350" t="s">
        <v>169</v>
      </c>
      <c r="B33" s="351"/>
      <c r="C33" s="351"/>
      <c r="D33" s="351"/>
      <c r="E33" s="351"/>
      <c r="F33" s="351"/>
      <c r="G33" s="351"/>
      <c r="H33" s="351"/>
      <c r="I33" s="351"/>
      <c r="J33" s="351"/>
      <c r="K33" s="351"/>
      <c r="L33" s="351"/>
      <c r="M33" s="351"/>
      <c r="AG33" s="353"/>
    </row>
    <row r="34" spans="1:43" s="57" customFormat="1" ht="12.85" customHeight="1">
      <c r="A34" s="55"/>
      <c r="B34" s="56"/>
      <c r="C34" s="56"/>
      <c r="D34" s="56"/>
      <c r="E34" s="56"/>
      <c r="F34" s="56"/>
      <c r="G34" s="56"/>
      <c r="H34" s="56"/>
      <c r="I34" s="56"/>
      <c r="J34" s="56"/>
      <c r="K34" s="56"/>
      <c r="L34" s="56"/>
      <c r="M34" s="56"/>
      <c r="AG34"/>
    </row>
    <row r="35" spans="1:43" s="77" customFormat="1" ht="15.55">
      <c r="A35" s="26" t="s">
        <v>272</v>
      </c>
    </row>
    <row r="36" spans="1:43">
      <c r="A36" s="20"/>
      <c r="B36" s="94">
        <v>1978</v>
      </c>
      <c r="C36" s="94">
        <v>1979</v>
      </c>
      <c r="D36" s="94">
        <v>1980</v>
      </c>
      <c r="E36" s="94">
        <v>1981</v>
      </c>
      <c r="F36" s="94">
        <v>1982</v>
      </c>
      <c r="G36" s="94">
        <v>1983</v>
      </c>
      <c r="H36" s="94">
        <v>1984</v>
      </c>
      <c r="I36" s="94">
        <v>1985</v>
      </c>
      <c r="J36" s="94">
        <v>1986</v>
      </c>
      <c r="K36" s="94">
        <v>1987</v>
      </c>
      <c r="L36" s="94">
        <v>1988</v>
      </c>
      <c r="M36" s="94">
        <v>1989</v>
      </c>
      <c r="N36" s="94">
        <v>1990</v>
      </c>
      <c r="O36" s="94">
        <v>1991</v>
      </c>
      <c r="P36" s="94">
        <v>1992</v>
      </c>
      <c r="Q36" s="94">
        <v>1993</v>
      </c>
      <c r="R36" s="94">
        <v>1994</v>
      </c>
      <c r="S36" s="94">
        <v>1995</v>
      </c>
      <c r="T36" s="94">
        <v>1996</v>
      </c>
      <c r="U36" s="94">
        <v>1997</v>
      </c>
      <c r="V36" s="94">
        <v>1998</v>
      </c>
      <c r="W36" s="94">
        <v>1999</v>
      </c>
      <c r="X36" s="94">
        <v>2000</v>
      </c>
      <c r="Y36" s="94">
        <v>2001</v>
      </c>
      <c r="Z36" s="94">
        <v>2002</v>
      </c>
      <c r="AA36" s="94">
        <v>2003</v>
      </c>
      <c r="AB36" s="94">
        <v>2004</v>
      </c>
      <c r="AC36" s="94">
        <v>2005</v>
      </c>
      <c r="AD36" s="94">
        <v>2006</v>
      </c>
      <c r="AE36" s="94">
        <v>2007</v>
      </c>
      <c r="AF36" s="94">
        <v>2008</v>
      </c>
      <c r="AG36" s="94">
        <v>2009</v>
      </c>
      <c r="AH36" s="94">
        <v>2010</v>
      </c>
      <c r="AI36" s="94">
        <v>2011</v>
      </c>
      <c r="AJ36" s="94">
        <v>2012</v>
      </c>
      <c r="AK36" s="94">
        <v>2013</v>
      </c>
      <c r="AL36" s="94">
        <v>2014</v>
      </c>
      <c r="AM36" s="94">
        <v>2015</v>
      </c>
      <c r="AN36" s="94">
        <v>2016</v>
      </c>
      <c r="AO36" s="94">
        <v>2017</v>
      </c>
      <c r="AP36" s="94">
        <v>2018</v>
      </c>
      <c r="AQ36" s="94">
        <v>2019</v>
      </c>
    </row>
    <row r="37" spans="1:43" s="73" customFormat="1" ht="12.85" customHeight="1">
      <c r="A37" s="73" t="s">
        <v>70</v>
      </c>
      <c r="B37" s="74">
        <v>12.7</v>
      </c>
      <c r="C37" s="74">
        <v>12.5</v>
      </c>
      <c r="D37" s="74">
        <v>12.2</v>
      </c>
      <c r="E37" s="74">
        <v>13.2</v>
      </c>
      <c r="F37" s="74">
        <v>16.2</v>
      </c>
      <c r="G37" s="74">
        <v>17.100000000000001</v>
      </c>
      <c r="H37" s="74">
        <v>18.899999999999999</v>
      </c>
      <c r="I37" s="74">
        <v>20</v>
      </c>
      <c r="J37" s="74">
        <v>21</v>
      </c>
      <c r="K37" s="74">
        <v>22.5</v>
      </c>
      <c r="L37" s="74">
        <v>23</v>
      </c>
      <c r="M37" s="74">
        <v>24</v>
      </c>
      <c r="N37" s="74">
        <v>25.1</v>
      </c>
      <c r="O37" s="74">
        <v>25.6</v>
      </c>
      <c r="P37" s="74">
        <v>28.5</v>
      </c>
      <c r="Q37" s="74">
        <v>33.5</v>
      </c>
      <c r="R37" s="76">
        <v>37.200000000000003</v>
      </c>
      <c r="S37" s="74">
        <v>40.1</v>
      </c>
      <c r="T37" s="74">
        <v>43.8</v>
      </c>
      <c r="U37" s="74">
        <v>45.2</v>
      </c>
      <c r="V37" s="74">
        <v>46.6</v>
      </c>
      <c r="W37" s="74">
        <v>46.7</v>
      </c>
      <c r="X37" s="74">
        <v>45.8</v>
      </c>
      <c r="Y37" s="74">
        <v>45.8</v>
      </c>
      <c r="Z37" s="74">
        <v>48.1</v>
      </c>
      <c r="AA37" s="74">
        <v>50.9</v>
      </c>
      <c r="AB37" s="74">
        <v>51</v>
      </c>
      <c r="AC37" s="76">
        <v>51.8</v>
      </c>
      <c r="AD37" s="76">
        <v>49.4</v>
      </c>
      <c r="AE37" s="76">
        <v>48.9</v>
      </c>
      <c r="AF37" s="76">
        <v>53</v>
      </c>
      <c r="AG37" s="76">
        <v>61.2</v>
      </c>
      <c r="AH37" s="76">
        <v>63.3</v>
      </c>
      <c r="AI37" s="76">
        <v>65.8</v>
      </c>
      <c r="AJ37" s="76">
        <v>69.8</v>
      </c>
      <c r="AK37" s="76">
        <v>72.599999999999994</v>
      </c>
      <c r="AL37" s="76">
        <v>75.099999999999994</v>
      </c>
      <c r="AM37" s="76">
        <v>75.7</v>
      </c>
      <c r="AN37" s="76">
        <v>76.2</v>
      </c>
      <c r="AO37" s="76">
        <v>77</v>
      </c>
      <c r="AP37" s="76">
        <v>78</v>
      </c>
      <c r="AQ37" s="76">
        <v>78.8</v>
      </c>
    </row>
    <row r="38" spans="1:43" s="73" customFormat="1" ht="12.85" customHeight="1">
      <c r="A38" s="73" t="s">
        <v>71</v>
      </c>
      <c r="B38" s="74">
        <v>0.7</v>
      </c>
      <c r="C38" s="74">
        <v>0.6</v>
      </c>
      <c r="D38" s="74">
        <v>0.6</v>
      </c>
      <c r="E38" s="74">
        <v>0.6</v>
      </c>
      <c r="F38" s="74">
        <v>0.8</v>
      </c>
      <c r="G38" s="74">
        <v>0.8</v>
      </c>
      <c r="H38" s="74">
        <v>0.9</v>
      </c>
      <c r="I38" s="74">
        <v>0.9</v>
      </c>
      <c r="J38" s="74">
        <v>1.1000000000000001</v>
      </c>
      <c r="K38" s="74">
        <v>1.2</v>
      </c>
      <c r="L38" s="74">
        <v>0.9</v>
      </c>
      <c r="M38" s="74">
        <v>1</v>
      </c>
      <c r="N38" s="74">
        <v>1</v>
      </c>
      <c r="O38" s="74">
        <v>1.1000000000000001</v>
      </c>
      <c r="P38" s="74">
        <v>1.2</v>
      </c>
      <c r="Q38" s="74">
        <v>1.5</v>
      </c>
      <c r="R38" s="74">
        <v>1.6</v>
      </c>
      <c r="S38" s="74">
        <v>4</v>
      </c>
      <c r="T38" s="74">
        <v>3.8</v>
      </c>
      <c r="U38" s="74">
        <v>3.6</v>
      </c>
      <c r="V38" s="74">
        <v>3.3</v>
      </c>
      <c r="W38" s="74">
        <v>3</v>
      </c>
      <c r="X38" s="74">
        <v>2.8</v>
      </c>
      <c r="Y38" s="74">
        <v>2.7</v>
      </c>
      <c r="Z38" s="74">
        <v>2.5</v>
      </c>
      <c r="AA38" s="74">
        <v>2.9</v>
      </c>
      <c r="AB38" s="74">
        <v>2.6</v>
      </c>
      <c r="AC38" s="74">
        <v>2.5</v>
      </c>
      <c r="AD38" s="74">
        <v>2</v>
      </c>
      <c r="AE38" s="74">
        <v>2.2000000000000002</v>
      </c>
      <c r="AF38" s="74">
        <v>2.2000000000000002</v>
      </c>
      <c r="AG38" s="74">
        <v>5.9</v>
      </c>
      <c r="AH38" s="74">
        <v>5</v>
      </c>
      <c r="AI38" s="74">
        <v>3.8</v>
      </c>
      <c r="AJ38" s="74">
        <v>2.2000000000000002</v>
      </c>
      <c r="AK38" s="74">
        <v>2.1</v>
      </c>
      <c r="AL38" s="74">
        <v>1</v>
      </c>
      <c r="AM38" s="74">
        <v>0.9</v>
      </c>
      <c r="AN38" s="74">
        <v>2.7</v>
      </c>
      <c r="AO38" s="74">
        <v>2.7</v>
      </c>
      <c r="AP38" s="74">
        <v>2.7</v>
      </c>
      <c r="AQ38" s="74">
        <v>2.7</v>
      </c>
    </row>
    <row r="39" spans="1:43" s="73" customFormat="1" ht="12.85" customHeight="1">
      <c r="A39" s="73" t="s">
        <v>217</v>
      </c>
      <c r="B39" s="74">
        <v>6.9</v>
      </c>
      <c r="C39" s="74">
        <v>7</v>
      </c>
      <c r="D39" s="74">
        <v>6.9</v>
      </c>
      <c r="E39" s="74">
        <v>7.1</v>
      </c>
      <c r="F39" s="74">
        <v>7.3</v>
      </c>
      <c r="G39" s="74">
        <v>7.6</v>
      </c>
      <c r="H39" s="74">
        <v>8</v>
      </c>
      <c r="I39" s="74">
        <v>8.5</v>
      </c>
      <c r="J39" s="74">
        <v>8.5</v>
      </c>
      <c r="K39" s="74">
        <v>9.1999999999999993</v>
      </c>
      <c r="L39" s="74">
        <v>8.9</v>
      </c>
      <c r="M39" s="74">
        <v>8.6</v>
      </c>
      <c r="N39" s="74">
        <v>8.6</v>
      </c>
      <c r="O39" s="74">
        <v>8.8000000000000007</v>
      </c>
      <c r="P39" s="74">
        <v>8.9</v>
      </c>
      <c r="Q39" s="74">
        <v>9.1999999999999993</v>
      </c>
      <c r="R39" s="74">
        <v>9.3000000000000007</v>
      </c>
      <c r="S39" s="74">
        <v>9.1999999999999993</v>
      </c>
      <c r="T39" s="74">
        <v>9.1</v>
      </c>
      <c r="U39" s="74">
        <v>8.3000000000000007</v>
      </c>
      <c r="V39" s="74">
        <v>7.9</v>
      </c>
      <c r="W39" s="74">
        <v>7.6</v>
      </c>
      <c r="X39" s="74">
        <v>7.2</v>
      </c>
      <c r="Y39" s="74">
        <v>7</v>
      </c>
      <c r="Z39" s="74">
        <v>6.7</v>
      </c>
      <c r="AA39" s="74">
        <v>6.7</v>
      </c>
      <c r="AB39" s="74">
        <v>6.7</v>
      </c>
      <c r="AC39" s="74">
        <v>6.8</v>
      </c>
      <c r="AD39" s="74">
        <v>6.9</v>
      </c>
      <c r="AE39" s="74">
        <v>7.1</v>
      </c>
      <c r="AF39" s="74">
        <v>7.5</v>
      </c>
      <c r="AG39" s="74">
        <v>8.1999999999999993</v>
      </c>
      <c r="AH39" s="74">
        <v>8.1999999999999993</v>
      </c>
      <c r="AI39" s="74">
        <v>8.1999999999999993</v>
      </c>
      <c r="AJ39" s="74">
        <v>8.5</v>
      </c>
      <c r="AK39" s="74">
        <v>8.6999999999999993</v>
      </c>
      <c r="AL39" s="74">
        <v>8.8000000000000007</v>
      </c>
      <c r="AM39" s="74">
        <v>8.9</v>
      </c>
      <c r="AN39" s="74">
        <v>9</v>
      </c>
      <c r="AO39" s="74">
        <v>8.8000000000000007</v>
      </c>
      <c r="AP39" s="74">
        <v>8.6999999999999993</v>
      </c>
      <c r="AQ39" s="74">
        <v>8.6999999999999993</v>
      </c>
    </row>
    <row r="40" spans="1:43" s="73" customFormat="1" ht="12.85" customHeight="1">
      <c r="A40" s="73" t="s">
        <v>72</v>
      </c>
      <c r="B40" s="74">
        <v>1</v>
      </c>
      <c r="C40" s="74">
        <v>1.1000000000000001</v>
      </c>
      <c r="D40" s="74">
        <v>1.1000000000000001</v>
      </c>
      <c r="E40" s="74">
        <v>1.1000000000000001</v>
      </c>
      <c r="F40" s="74">
        <v>1.1000000000000001</v>
      </c>
      <c r="G40" s="74">
        <v>1.1000000000000001</v>
      </c>
      <c r="H40" s="74">
        <v>1.4</v>
      </c>
      <c r="I40" s="74">
        <v>1.3</v>
      </c>
      <c r="J40" s="74">
        <v>0.7</v>
      </c>
      <c r="K40" s="74">
        <v>0.8</v>
      </c>
      <c r="L40" s="74">
        <v>0.9</v>
      </c>
      <c r="M40" s="74">
        <v>0.8</v>
      </c>
      <c r="N40" s="74">
        <v>0.8</v>
      </c>
      <c r="O40" s="74">
        <v>1</v>
      </c>
      <c r="P40" s="74">
        <v>1.6</v>
      </c>
      <c r="Q40" s="74">
        <v>2.2999999999999998</v>
      </c>
      <c r="R40" s="74">
        <v>1.8</v>
      </c>
      <c r="S40" s="74">
        <v>2.8</v>
      </c>
      <c r="T40" s="74">
        <v>3.3</v>
      </c>
      <c r="U40" s="74">
        <v>4.3</v>
      </c>
      <c r="V40" s="74">
        <v>3.5</v>
      </c>
      <c r="W40" s="74">
        <v>3.2</v>
      </c>
      <c r="X40" s="74">
        <v>3.1</v>
      </c>
      <c r="Y40" s="74">
        <v>2.9</v>
      </c>
      <c r="Z40" s="74">
        <v>3</v>
      </c>
      <c r="AA40" s="74">
        <v>3.9</v>
      </c>
      <c r="AB40" s="74">
        <v>5.6</v>
      </c>
      <c r="AC40" s="74">
        <v>6.3</v>
      </c>
      <c r="AD40" s="74">
        <v>6.3</v>
      </c>
      <c r="AE40" s="74">
        <v>6.2</v>
      </c>
      <c r="AF40" s="74">
        <v>6</v>
      </c>
      <c r="AG40" s="74">
        <v>7.8</v>
      </c>
      <c r="AH40" s="74">
        <v>8.8000000000000007</v>
      </c>
      <c r="AI40" s="74">
        <v>9.9</v>
      </c>
      <c r="AJ40" s="74">
        <v>10.1</v>
      </c>
      <c r="AK40" s="74">
        <v>10</v>
      </c>
      <c r="AL40" s="74">
        <v>10.1</v>
      </c>
      <c r="AM40" s="74">
        <v>10</v>
      </c>
      <c r="AN40" s="74">
        <v>10.1</v>
      </c>
      <c r="AO40" s="74">
        <v>9.8000000000000007</v>
      </c>
      <c r="AP40" s="74">
        <v>8.6</v>
      </c>
      <c r="AQ40" s="74">
        <v>8</v>
      </c>
    </row>
    <row r="41" spans="1:43" s="73" customFormat="1" ht="12.85" customHeight="1">
      <c r="A41" s="75" t="s">
        <v>133</v>
      </c>
      <c r="B41" s="95">
        <v>21.2</v>
      </c>
      <c r="C41" s="95">
        <v>21.2</v>
      </c>
      <c r="D41" s="95">
        <v>20.8</v>
      </c>
      <c r="E41" s="95">
        <v>22</v>
      </c>
      <c r="F41" s="95">
        <v>25.4</v>
      </c>
      <c r="G41" s="95">
        <v>26.7</v>
      </c>
      <c r="H41" s="95">
        <v>29.1</v>
      </c>
      <c r="I41" s="95">
        <v>30.7</v>
      </c>
      <c r="J41" s="95">
        <v>31.3</v>
      </c>
      <c r="K41" s="95">
        <v>33.700000000000003</v>
      </c>
      <c r="L41" s="95">
        <v>33.6</v>
      </c>
      <c r="M41" s="95">
        <v>34.4</v>
      </c>
      <c r="N41" s="95">
        <v>35.6</v>
      </c>
      <c r="O41" s="95">
        <v>36.5</v>
      </c>
      <c r="P41" s="95">
        <v>40.200000000000003</v>
      </c>
      <c r="Q41" s="95">
        <v>46.6</v>
      </c>
      <c r="R41" s="95">
        <v>49.9</v>
      </c>
      <c r="S41" s="95">
        <v>56.1</v>
      </c>
      <c r="T41" s="95">
        <v>60</v>
      </c>
      <c r="U41" s="95">
        <v>61.4</v>
      </c>
      <c r="V41" s="95">
        <v>61.4</v>
      </c>
      <c r="W41" s="95">
        <v>60.5</v>
      </c>
      <c r="X41" s="95">
        <v>58.9</v>
      </c>
      <c r="Y41" s="95">
        <v>58.3</v>
      </c>
      <c r="Z41" s="95">
        <v>60.3</v>
      </c>
      <c r="AA41" s="95">
        <v>64.400000000000006</v>
      </c>
      <c r="AB41" s="95">
        <v>65.900000000000006</v>
      </c>
      <c r="AC41" s="95">
        <v>67.400000000000006</v>
      </c>
      <c r="AD41" s="95">
        <v>64.599999999999994</v>
      </c>
      <c r="AE41" s="95">
        <v>64.5</v>
      </c>
      <c r="AF41" s="95">
        <v>68.8</v>
      </c>
      <c r="AG41" s="95">
        <v>83</v>
      </c>
      <c r="AH41" s="95">
        <v>85.3</v>
      </c>
      <c r="AI41" s="95">
        <v>87.8</v>
      </c>
      <c r="AJ41" s="95">
        <v>90.6</v>
      </c>
      <c r="AK41" s="95">
        <v>93.4</v>
      </c>
      <c r="AL41" s="95">
        <v>94.9</v>
      </c>
      <c r="AM41" s="95">
        <v>95.6</v>
      </c>
      <c r="AN41" s="95">
        <v>98</v>
      </c>
      <c r="AO41" s="95">
        <v>98.3</v>
      </c>
      <c r="AP41" s="95">
        <v>98.1</v>
      </c>
      <c r="AQ41" s="95">
        <v>98.1</v>
      </c>
    </row>
    <row r="42" spans="1:43" s="352" customFormat="1" ht="12.85" customHeight="1">
      <c r="A42" s="350" t="s">
        <v>402</v>
      </c>
      <c r="B42" s="351"/>
      <c r="C42" s="351"/>
      <c r="D42" s="351"/>
      <c r="E42" s="351"/>
      <c r="F42" s="351"/>
      <c r="G42" s="351"/>
      <c r="H42" s="351"/>
      <c r="I42" s="351"/>
      <c r="J42" s="351"/>
      <c r="K42" s="351"/>
      <c r="L42" s="351"/>
      <c r="M42" s="351"/>
      <c r="AF42" s="352" t="s">
        <v>123</v>
      </c>
      <c r="AG42" s="353"/>
    </row>
    <row r="43" spans="1:43" s="352" customFormat="1" ht="12.85" customHeight="1">
      <c r="A43" s="350" t="s">
        <v>169</v>
      </c>
      <c r="B43" s="351"/>
      <c r="C43" s="351"/>
      <c r="D43" s="351"/>
      <c r="E43" s="351"/>
      <c r="F43" s="351"/>
      <c r="G43" s="351"/>
      <c r="H43" s="351"/>
      <c r="I43" s="351"/>
      <c r="J43" s="351"/>
      <c r="K43" s="351"/>
      <c r="L43" s="351"/>
      <c r="M43" s="351"/>
      <c r="AG43" s="353"/>
    </row>
    <row r="44" spans="1:43" s="54" customFormat="1" ht="12.85" customHeight="1">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row>
    <row r="45" spans="1:43" ht="13.85">
      <c r="A45" s="92" t="s">
        <v>69</v>
      </c>
      <c r="B45" s="93"/>
      <c r="C45" s="93"/>
      <c r="D45" s="93"/>
      <c r="E45" s="93"/>
      <c r="F45" s="93"/>
      <c r="G45" s="93"/>
      <c r="H45" s="93"/>
      <c r="I45" s="93"/>
      <c r="J45" s="93"/>
      <c r="K45" s="93"/>
      <c r="L45" s="93"/>
      <c r="M45" s="93"/>
      <c r="N45" s="93"/>
      <c r="O45" s="93"/>
    </row>
    <row r="46" spans="1:43" ht="24.8" customHeight="1">
      <c r="A46" s="1006" t="s">
        <v>404</v>
      </c>
      <c r="B46" s="1006"/>
      <c r="C46" s="1006"/>
      <c r="D46" s="1006"/>
      <c r="E46" s="1006"/>
      <c r="F46" s="1006"/>
      <c r="G46" s="1006"/>
      <c r="H46" s="1006"/>
      <c r="I46" s="1006"/>
      <c r="J46" s="1006"/>
      <c r="K46" s="1006"/>
      <c r="L46" s="1006"/>
      <c r="M46" s="1006"/>
      <c r="N46" s="1006"/>
      <c r="O46" s="1006"/>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row>
    <row r="47" spans="1:43" s="18" customFormat="1" ht="31.55" customHeight="1">
      <c r="A47" s="1005" t="s">
        <v>405</v>
      </c>
      <c r="B47" s="1005"/>
      <c r="C47" s="1005"/>
      <c r="D47" s="1005"/>
      <c r="E47" s="1005"/>
      <c r="F47" s="1005"/>
      <c r="G47" s="1005"/>
      <c r="H47" s="1005"/>
      <c r="I47" s="1005"/>
      <c r="J47" s="1005"/>
      <c r="K47" s="1005"/>
      <c r="L47" s="1005"/>
      <c r="M47" s="1005"/>
      <c r="N47" s="1005"/>
      <c r="O47" s="1005"/>
      <c r="S47" s="833"/>
    </row>
    <row r="48" spans="1:43" ht="42.05" customHeight="1">
      <c r="A48" s="1007" t="s">
        <v>408</v>
      </c>
      <c r="B48" s="1007"/>
      <c r="C48" s="1007"/>
      <c r="D48" s="1007"/>
      <c r="E48" s="1007"/>
      <c r="F48" s="1007"/>
      <c r="G48" s="1007"/>
      <c r="H48" s="1007"/>
      <c r="I48" s="1007"/>
      <c r="J48" s="1007"/>
      <c r="K48" s="1007"/>
      <c r="L48" s="1007"/>
      <c r="M48" s="1007"/>
      <c r="N48" s="1007"/>
      <c r="O48" s="1007"/>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row>
    <row r="49" spans="1:40" ht="25.5" customHeight="1">
      <c r="A49" s="1005" t="s">
        <v>406</v>
      </c>
      <c r="B49" s="1008"/>
      <c r="C49" s="1008"/>
      <c r="D49" s="1008"/>
      <c r="E49" s="1008"/>
      <c r="F49" s="1008"/>
      <c r="G49" s="1008"/>
      <c r="H49" s="1008"/>
      <c r="I49" s="1008"/>
      <c r="J49" s="1008"/>
      <c r="K49" s="1008"/>
      <c r="L49" s="1008"/>
      <c r="M49" s="1008"/>
      <c r="N49" s="1008"/>
      <c r="O49" s="100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row>
    <row r="50" spans="1:40" s="18" customFormat="1" ht="25.5" customHeight="1">
      <c r="A50" s="1006" t="s">
        <v>407</v>
      </c>
      <c r="B50" s="1006"/>
      <c r="C50" s="1006"/>
      <c r="D50" s="1006"/>
      <c r="E50" s="1006"/>
      <c r="F50" s="1006"/>
      <c r="G50" s="1006"/>
      <c r="H50" s="1006"/>
      <c r="I50" s="1006"/>
      <c r="J50" s="1006"/>
      <c r="K50" s="1006"/>
      <c r="L50" s="1006"/>
      <c r="M50" s="1006"/>
      <c r="N50" s="1006"/>
      <c r="O50" s="1006"/>
    </row>
    <row r="52" spans="1:40">
      <c r="A52" s="413"/>
    </row>
  </sheetData>
  <mergeCells count="5">
    <mergeCell ref="A47:O47"/>
    <mergeCell ref="A46:O46"/>
    <mergeCell ref="A48:O48"/>
    <mergeCell ref="A50:O50"/>
    <mergeCell ref="A49:O49"/>
  </mergeCells>
  <phoneticPr fontId="15" type="noConversion"/>
  <pageMargins left="0.78740157499999996" right="0.78740157499999996" top="0.984251969" bottom="0.984251969" header="0.4921259845" footer="0.4921259845"/>
  <pageSetup paperSize="8" scale="55" orientation="landscape"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A1:X64"/>
  <sheetViews>
    <sheetView zoomScaleSheetLayoutView="100" workbookViewId="0">
      <selection activeCell="B9" sqref="B9:S9"/>
    </sheetView>
  </sheetViews>
  <sheetFormatPr baseColWidth="10" defaultColWidth="11.44140625" defaultRowHeight="12.7"/>
  <cols>
    <col min="1" max="1" width="32.6640625" style="151" customWidth="1"/>
    <col min="2" max="15" width="8.6640625" style="151" customWidth="1"/>
    <col min="16" max="16" width="8.6640625" style="164" customWidth="1"/>
    <col min="17" max="17" width="8.88671875" style="151" customWidth="1"/>
    <col min="18" max="18" width="9.109375" style="151" customWidth="1"/>
    <col min="19" max="19" width="9" style="151" customWidth="1"/>
    <col min="20" max="16384" width="11.44140625" style="151"/>
  </cols>
  <sheetData>
    <row r="1" spans="1:24" ht="17.850000000000001">
      <c r="A1" s="150" t="s">
        <v>226</v>
      </c>
    </row>
    <row r="3" spans="1:24" ht="15.55">
      <c r="A3" s="152" t="s">
        <v>464</v>
      </c>
      <c r="B3" s="153"/>
      <c r="C3" s="153"/>
      <c r="D3" s="153"/>
      <c r="E3" s="153"/>
      <c r="F3" s="153"/>
      <c r="G3" s="153"/>
      <c r="H3" s="153"/>
      <c r="I3" s="153"/>
    </row>
    <row r="4" spans="1:24">
      <c r="A4" s="610" t="s">
        <v>230</v>
      </c>
      <c r="B4" s="154"/>
    </row>
    <row r="5" spans="1:24" ht="16.149999999999999">
      <c r="A5" s="155"/>
      <c r="B5" s="156">
        <v>2002</v>
      </c>
      <c r="C5" s="156">
        <v>2003</v>
      </c>
      <c r="D5" s="156">
        <v>2004</v>
      </c>
      <c r="E5" s="156">
        <v>2005</v>
      </c>
      <c r="F5" s="156">
        <v>2006</v>
      </c>
      <c r="G5" s="156">
        <v>2007</v>
      </c>
      <c r="H5" s="156">
        <v>2008</v>
      </c>
      <c r="I5" s="157">
        <v>2009</v>
      </c>
      <c r="J5" s="158">
        <v>2010</v>
      </c>
      <c r="K5" s="126" t="s">
        <v>274</v>
      </c>
      <c r="L5" s="594">
        <v>2012</v>
      </c>
      <c r="M5" s="594">
        <v>2013</v>
      </c>
      <c r="N5" s="594" t="s">
        <v>277</v>
      </c>
      <c r="O5" s="594">
        <v>2015</v>
      </c>
      <c r="P5" s="594" t="s">
        <v>449</v>
      </c>
      <c r="Q5" s="594">
        <v>2017</v>
      </c>
      <c r="R5" s="594">
        <v>2018</v>
      </c>
      <c r="S5" s="594">
        <v>2019</v>
      </c>
    </row>
    <row r="6" spans="1:24">
      <c r="A6" s="159" t="s">
        <v>58</v>
      </c>
      <c r="B6" s="160"/>
      <c r="C6" s="160"/>
      <c r="D6" s="160"/>
      <c r="E6" s="160"/>
      <c r="F6" s="160"/>
      <c r="G6" s="160"/>
      <c r="H6" s="160"/>
      <c r="I6" s="161"/>
      <c r="J6" s="162"/>
      <c r="K6" s="163"/>
      <c r="L6" s="15"/>
      <c r="M6" s="15"/>
      <c r="N6" s="15"/>
      <c r="O6" s="15"/>
      <c r="P6" s="15"/>
      <c r="Q6" s="15"/>
      <c r="R6" s="15"/>
      <c r="S6" s="15"/>
    </row>
    <row r="7" spans="1:24" ht="15">
      <c r="A7" s="603" t="s">
        <v>297</v>
      </c>
      <c r="B7" s="165">
        <v>13.02</v>
      </c>
      <c r="C7" s="166">
        <v>13.39</v>
      </c>
      <c r="D7" s="166">
        <v>13.58</v>
      </c>
      <c r="E7" s="166">
        <v>13.7</v>
      </c>
      <c r="F7" s="166">
        <v>13.79</v>
      </c>
      <c r="G7" s="166">
        <v>13.8</v>
      </c>
      <c r="H7" s="166">
        <v>13.89</v>
      </c>
      <c r="I7" s="167">
        <v>14.19</v>
      </c>
      <c r="J7" s="168">
        <v>14.42</v>
      </c>
      <c r="K7" s="169">
        <v>16.350000000000001</v>
      </c>
      <c r="L7" s="595">
        <v>16.364605716285499</v>
      </c>
      <c r="M7" s="595">
        <v>16.265650213614599</v>
      </c>
      <c r="N7" s="595">
        <v>16.156400000000001</v>
      </c>
      <c r="O7" s="595">
        <v>16.312799999999999</v>
      </c>
      <c r="P7" s="595">
        <v>16.811499999999999</v>
      </c>
      <c r="Q7" s="595">
        <v>16.6586</v>
      </c>
      <c r="R7" s="595">
        <v>16.693200000000001</v>
      </c>
      <c r="S7" s="595">
        <v>16.6952</v>
      </c>
    </row>
    <row r="8" spans="1:24">
      <c r="A8" s="604" t="s">
        <v>60</v>
      </c>
      <c r="B8" s="165">
        <v>16.62</v>
      </c>
      <c r="C8" s="166">
        <v>17.11</v>
      </c>
      <c r="D8" s="166">
        <v>17.36</v>
      </c>
      <c r="E8" s="166">
        <v>17.559999999999999</v>
      </c>
      <c r="F8" s="166">
        <v>17.7</v>
      </c>
      <c r="G8" s="166">
        <v>17.75</v>
      </c>
      <c r="H8" s="166">
        <v>17.87</v>
      </c>
      <c r="I8" s="167">
        <v>18.32</v>
      </c>
      <c r="J8" s="168">
        <v>18.64</v>
      </c>
      <c r="K8" s="169">
        <v>18.739999999999998</v>
      </c>
      <c r="L8" s="595">
        <v>18.82</v>
      </c>
      <c r="M8" s="595">
        <v>18.823284618784225</v>
      </c>
      <c r="N8" s="595">
        <v>18.837399999999999</v>
      </c>
      <c r="O8" s="595">
        <v>19.058299999999999</v>
      </c>
      <c r="P8" s="595">
        <v>19.263000000000002</v>
      </c>
      <c r="Q8" s="595">
        <v>19.3413</v>
      </c>
      <c r="R8" s="595">
        <v>19.393899999999999</v>
      </c>
      <c r="S8" s="595">
        <v>19.781199999999998</v>
      </c>
    </row>
    <row r="9" spans="1:24" ht="16.600000000000001" customHeight="1">
      <c r="A9" s="605" t="s">
        <v>298</v>
      </c>
      <c r="B9" s="165">
        <v>37.69</v>
      </c>
      <c r="C9" s="166">
        <v>38.200000000000003</v>
      </c>
      <c r="D9" s="166">
        <v>38.58</v>
      </c>
      <c r="E9" s="166">
        <v>38.92</v>
      </c>
      <c r="F9" s="166">
        <v>39.44</v>
      </c>
      <c r="G9" s="165">
        <v>39.58</v>
      </c>
      <c r="H9" s="165">
        <v>39.89</v>
      </c>
      <c r="I9" s="167">
        <v>40.32</v>
      </c>
      <c r="J9" s="168">
        <v>40.65</v>
      </c>
      <c r="K9" s="169">
        <v>41.53</v>
      </c>
      <c r="L9" s="595">
        <v>41.65</v>
      </c>
      <c r="M9" s="595">
        <v>41.67624514455165</v>
      </c>
      <c r="N9" s="595">
        <v>41.266199999999998</v>
      </c>
      <c r="O9" s="595">
        <v>41.746600000000001</v>
      </c>
      <c r="P9" s="595">
        <v>41.782299999999999</v>
      </c>
      <c r="Q9" s="595">
        <v>41.919600000000003</v>
      </c>
      <c r="R9" s="595">
        <v>42.061199999999999</v>
      </c>
      <c r="S9" s="595">
        <v>42.109099999999998</v>
      </c>
    </row>
    <row r="10" spans="1:24" s="164" customFormat="1">
      <c r="A10" s="604" t="s">
        <v>62</v>
      </c>
      <c r="B10" s="161">
        <v>11.53</v>
      </c>
      <c r="C10" s="166">
        <v>11.88</v>
      </c>
      <c r="D10" s="166">
        <v>12.03</v>
      </c>
      <c r="E10" s="166">
        <v>12.11</v>
      </c>
      <c r="F10" s="166">
        <v>12.15</v>
      </c>
      <c r="G10" s="166">
        <v>12.16</v>
      </c>
      <c r="H10" s="170">
        <v>12.28</v>
      </c>
      <c r="I10" s="167">
        <v>12.62</v>
      </c>
      <c r="J10" s="171" t="s">
        <v>63</v>
      </c>
      <c r="K10" s="172" t="s">
        <v>63</v>
      </c>
      <c r="L10" s="596" t="s">
        <v>63</v>
      </c>
      <c r="M10" s="596" t="s">
        <v>63</v>
      </c>
      <c r="N10" s="596" t="s">
        <v>63</v>
      </c>
      <c r="O10" s="597" t="s">
        <v>63</v>
      </c>
      <c r="P10" s="597" t="s">
        <v>63</v>
      </c>
      <c r="Q10" s="597" t="s">
        <v>63</v>
      </c>
      <c r="R10" s="597" t="s">
        <v>63</v>
      </c>
      <c r="S10" s="597"/>
    </row>
    <row r="11" spans="1:24">
      <c r="A11" s="606" t="s">
        <v>144</v>
      </c>
      <c r="B11" s="173"/>
      <c r="C11" s="173"/>
      <c r="D11" s="173"/>
      <c r="E11" s="173"/>
      <c r="F11" s="173"/>
      <c r="G11" s="173"/>
      <c r="H11" s="173"/>
      <c r="I11" s="174"/>
      <c r="J11" s="175"/>
      <c r="K11" s="176">
        <v>20.260000000000002</v>
      </c>
      <c r="L11" s="598">
        <v>20.28</v>
      </c>
      <c r="M11" s="598">
        <v>19.844814987683439</v>
      </c>
      <c r="N11" s="598">
        <v>19.4986</v>
      </c>
      <c r="O11" s="598">
        <v>19.6069</v>
      </c>
      <c r="P11" s="598">
        <v>18.226099999999999</v>
      </c>
      <c r="Q11" s="598">
        <v>17.6953</v>
      </c>
      <c r="R11" s="598">
        <v>17.781700000000001</v>
      </c>
      <c r="S11" s="598">
        <v>17.720500000000001</v>
      </c>
    </row>
    <row r="12" spans="1:24" ht="16.149999999999999">
      <c r="A12" s="607" t="s">
        <v>299</v>
      </c>
      <c r="B12" s="177"/>
      <c r="C12" s="177"/>
      <c r="D12" s="177"/>
      <c r="E12" s="178"/>
      <c r="F12" s="178"/>
      <c r="G12" s="178"/>
      <c r="H12" s="178"/>
      <c r="I12" s="179"/>
      <c r="J12" s="180"/>
      <c r="K12" s="181"/>
      <c r="L12" s="595"/>
      <c r="M12" s="595"/>
      <c r="N12" s="595"/>
      <c r="O12" s="595"/>
      <c r="P12" s="595"/>
      <c r="Q12" s="595"/>
      <c r="R12" s="595"/>
      <c r="S12" s="595"/>
    </row>
    <row r="13" spans="1:24" ht="15">
      <c r="A13" s="603" t="s">
        <v>297</v>
      </c>
      <c r="B13" s="183">
        <v>13.81</v>
      </c>
      <c r="C13" s="166">
        <v>14.02</v>
      </c>
      <c r="D13" s="166">
        <v>14.17</v>
      </c>
      <c r="E13" s="166">
        <v>14.34</v>
      </c>
      <c r="F13" s="166">
        <v>14.45</v>
      </c>
      <c r="G13" s="166">
        <v>14.48</v>
      </c>
      <c r="H13" s="166">
        <v>14.57</v>
      </c>
      <c r="I13" s="167">
        <v>14.97</v>
      </c>
      <c r="J13" s="168">
        <v>15.21</v>
      </c>
      <c r="K13" s="169">
        <v>23.76</v>
      </c>
      <c r="L13" s="599">
        <v>23.828303298710487</v>
      </c>
      <c r="M13" s="599">
        <v>23.859554226495359</v>
      </c>
      <c r="N13" s="599">
        <v>23.924299999999999</v>
      </c>
      <c r="O13" s="599">
        <v>24.1661</v>
      </c>
      <c r="P13" s="599">
        <v>24.348099999999999</v>
      </c>
      <c r="Q13" s="599">
        <v>24.4421</v>
      </c>
      <c r="R13" s="599">
        <v>24.515999999999998</v>
      </c>
      <c r="S13" s="599">
        <v>24.5289</v>
      </c>
      <c r="T13" s="184"/>
      <c r="U13" s="184"/>
      <c r="V13" s="184"/>
      <c r="W13" s="184"/>
      <c r="X13" s="184"/>
    </row>
    <row r="14" spans="1:24">
      <c r="A14" s="604" t="s">
        <v>60</v>
      </c>
      <c r="B14" s="183">
        <v>17.61</v>
      </c>
      <c r="C14" s="166">
        <v>17.920000000000002</v>
      </c>
      <c r="D14" s="166">
        <v>18.12</v>
      </c>
      <c r="E14" s="166">
        <v>18.36</v>
      </c>
      <c r="F14" s="166">
        <v>18.53</v>
      </c>
      <c r="G14" s="166">
        <v>18.600000000000001</v>
      </c>
      <c r="H14" s="166">
        <v>18.739999999999998</v>
      </c>
      <c r="I14" s="167">
        <v>19.32</v>
      </c>
      <c r="J14" s="168">
        <v>19.66</v>
      </c>
      <c r="K14" s="182">
        <v>19.89</v>
      </c>
      <c r="L14" s="595">
        <v>20.04</v>
      </c>
      <c r="M14" s="595">
        <v>20.10540176173291</v>
      </c>
      <c r="N14" s="595">
        <v>20.201599999999999</v>
      </c>
      <c r="O14" s="595">
        <v>20.802499999999998</v>
      </c>
      <c r="P14" s="595">
        <v>21.135200000000001</v>
      </c>
      <c r="Q14" s="595">
        <v>21.287099999999999</v>
      </c>
      <c r="R14" s="595">
        <v>21.460699999999999</v>
      </c>
      <c r="S14" s="595">
        <v>21.866199999999999</v>
      </c>
      <c r="T14" s="184"/>
      <c r="U14" s="184"/>
      <c r="V14" s="184"/>
      <c r="W14" s="184"/>
      <c r="X14" s="184"/>
    </row>
    <row r="15" spans="1:24" ht="16.149999999999999">
      <c r="A15" s="605" t="s">
        <v>298</v>
      </c>
      <c r="B15" s="185">
        <v>42.04</v>
      </c>
      <c r="C15" s="166">
        <v>42.66</v>
      </c>
      <c r="D15" s="166">
        <v>43.14</v>
      </c>
      <c r="E15" s="166">
        <v>43.63</v>
      </c>
      <c r="F15" s="166">
        <v>44.19</v>
      </c>
      <c r="G15" s="166">
        <v>44.43</v>
      </c>
      <c r="H15" s="166">
        <v>44.81</v>
      </c>
      <c r="I15" s="167">
        <v>45.49</v>
      </c>
      <c r="J15" s="168">
        <v>45.95</v>
      </c>
      <c r="K15" s="182">
        <v>48.55</v>
      </c>
      <c r="L15" s="595">
        <v>48.79</v>
      </c>
      <c r="M15" s="595">
        <v>48.932130186118506</v>
      </c>
      <c r="N15" s="595">
        <v>48.531300000000002</v>
      </c>
      <c r="O15" s="595">
        <v>49.152200000000001</v>
      </c>
      <c r="P15" s="595">
        <v>49.301400000000001</v>
      </c>
      <c r="Q15" s="595">
        <v>49.460799999999999</v>
      </c>
      <c r="R15" s="595">
        <v>49.6693</v>
      </c>
      <c r="S15" s="595">
        <v>49.723799999999997</v>
      </c>
    </row>
    <row r="16" spans="1:24">
      <c r="A16" s="604" t="s">
        <v>62</v>
      </c>
      <c r="B16" s="183">
        <v>14.5</v>
      </c>
      <c r="C16" s="166">
        <v>14.85</v>
      </c>
      <c r="D16" s="166">
        <v>15.02</v>
      </c>
      <c r="E16" s="166">
        <v>15.18</v>
      </c>
      <c r="F16" s="166">
        <v>15.35</v>
      </c>
      <c r="G16" s="166">
        <v>15.45</v>
      </c>
      <c r="H16" s="170">
        <v>15.53</v>
      </c>
      <c r="I16" s="186">
        <v>15.78</v>
      </c>
      <c r="J16" s="171" t="s">
        <v>63</v>
      </c>
      <c r="K16" s="187" t="s">
        <v>63</v>
      </c>
      <c r="L16" s="596" t="s">
        <v>63</v>
      </c>
      <c r="M16" s="596" t="s">
        <v>63</v>
      </c>
      <c r="N16" s="596" t="s">
        <v>63</v>
      </c>
      <c r="O16" s="597" t="s">
        <v>63</v>
      </c>
      <c r="P16" s="597" t="s">
        <v>63</v>
      </c>
      <c r="Q16" s="597" t="s">
        <v>63</v>
      </c>
      <c r="R16" s="597" t="s">
        <v>63</v>
      </c>
      <c r="S16" s="597"/>
    </row>
    <row r="17" spans="1:19">
      <c r="A17" s="606" t="s">
        <v>144</v>
      </c>
      <c r="B17" s="173"/>
      <c r="C17" s="173"/>
      <c r="D17" s="173"/>
      <c r="E17" s="173"/>
      <c r="F17" s="173"/>
      <c r="G17" s="173"/>
      <c r="H17" s="173"/>
      <c r="I17" s="174"/>
      <c r="J17" s="175"/>
      <c r="K17" s="188">
        <v>25.42</v>
      </c>
      <c r="L17" s="598">
        <v>25.59</v>
      </c>
      <c r="M17" s="598">
        <v>25.690450286230895</v>
      </c>
      <c r="N17" s="598">
        <v>25.7637</v>
      </c>
      <c r="O17" s="598">
        <v>25.950099999999999</v>
      </c>
      <c r="P17" s="598">
        <v>26.132400000000001</v>
      </c>
      <c r="Q17" s="598">
        <v>26.2715</v>
      </c>
      <c r="R17" s="598">
        <v>26.38</v>
      </c>
      <c r="S17" s="598">
        <v>26.4008</v>
      </c>
    </row>
    <row r="18" spans="1:19">
      <c r="A18" s="608" t="s">
        <v>56</v>
      </c>
      <c r="B18" s="178"/>
      <c r="C18" s="178"/>
      <c r="D18" s="178"/>
      <c r="E18" s="178"/>
      <c r="F18" s="178"/>
      <c r="G18" s="178"/>
      <c r="H18" s="178"/>
      <c r="I18" s="179"/>
      <c r="J18" s="180"/>
      <c r="K18" s="181"/>
      <c r="L18" s="595"/>
      <c r="M18" s="595"/>
      <c r="N18" s="595"/>
      <c r="O18" s="595"/>
      <c r="P18" s="595"/>
      <c r="Q18" s="595"/>
      <c r="R18" s="595"/>
      <c r="S18" s="595"/>
    </row>
    <row r="19" spans="1:19">
      <c r="A19" s="604" t="s">
        <v>59</v>
      </c>
      <c r="B19" s="166">
        <v>6.08</v>
      </c>
      <c r="C19" s="166">
        <v>6.29</v>
      </c>
      <c r="D19" s="166">
        <v>6.37</v>
      </c>
      <c r="E19" s="166">
        <v>6.61</v>
      </c>
      <c r="F19" s="166">
        <v>6.89</v>
      </c>
      <c r="G19" s="166">
        <v>6.98</v>
      </c>
      <c r="H19" s="166">
        <v>7.06</v>
      </c>
      <c r="I19" s="166">
        <v>7.39</v>
      </c>
      <c r="J19" s="189">
        <v>7.54</v>
      </c>
      <c r="K19" s="187" t="s">
        <v>63</v>
      </c>
      <c r="L19" s="596" t="s">
        <v>63</v>
      </c>
      <c r="M19" s="597" t="s">
        <v>63</v>
      </c>
      <c r="N19" s="597" t="s">
        <v>63</v>
      </c>
      <c r="O19" s="597" t="s">
        <v>63</v>
      </c>
      <c r="P19" s="597" t="s">
        <v>63</v>
      </c>
      <c r="Q19" s="597" t="s">
        <v>63</v>
      </c>
      <c r="R19" s="597" t="s">
        <v>63</v>
      </c>
      <c r="S19" s="597"/>
    </row>
    <row r="20" spans="1:19">
      <c r="A20" s="604" t="s">
        <v>60</v>
      </c>
      <c r="B20" s="166">
        <v>8.48</v>
      </c>
      <c r="C20" s="166">
        <v>8.8000000000000007</v>
      </c>
      <c r="D20" s="166">
        <v>8.9</v>
      </c>
      <c r="E20" s="166">
        <v>9.27</v>
      </c>
      <c r="F20" s="166">
        <v>9.76</v>
      </c>
      <c r="G20" s="166">
        <v>9.8800000000000008</v>
      </c>
      <c r="H20" s="170">
        <v>9.99</v>
      </c>
      <c r="I20" s="166">
        <v>9.83</v>
      </c>
      <c r="J20" s="190">
        <v>10.14</v>
      </c>
      <c r="K20" s="169">
        <v>14.62</v>
      </c>
      <c r="L20" s="600">
        <v>14.92</v>
      </c>
      <c r="M20" s="597">
        <v>15.200575720512761</v>
      </c>
      <c r="N20" s="597">
        <v>15.21472</v>
      </c>
      <c r="O20" s="597">
        <v>15.438650000000001</v>
      </c>
      <c r="P20" s="597">
        <v>16.206630000000001</v>
      </c>
      <c r="Q20" s="597">
        <v>16.31955</v>
      </c>
      <c r="R20" s="597">
        <v>16.34346</v>
      </c>
      <c r="S20" s="597">
        <v>17.426449999999999</v>
      </c>
    </row>
    <row r="21" spans="1:19">
      <c r="A21" s="604" t="s">
        <v>61</v>
      </c>
      <c r="B21" s="166">
        <v>20.260000000000002</v>
      </c>
      <c r="C21" s="166">
        <v>21.2</v>
      </c>
      <c r="D21" s="166">
        <v>21.44</v>
      </c>
      <c r="E21" s="166">
        <v>22.18</v>
      </c>
      <c r="F21" s="166">
        <v>23.19</v>
      </c>
      <c r="G21" s="166">
        <v>23.49</v>
      </c>
      <c r="H21" s="185">
        <v>23.8</v>
      </c>
      <c r="I21" s="186">
        <v>25.01</v>
      </c>
      <c r="J21" s="190">
        <v>25.48</v>
      </c>
      <c r="K21" s="187" t="s">
        <v>63</v>
      </c>
      <c r="L21" s="596" t="s">
        <v>63</v>
      </c>
      <c r="M21" s="601" t="s">
        <v>63</v>
      </c>
      <c r="N21" s="601" t="s">
        <v>63</v>
      </c>
      <c r="O21" s="601" t="s">
        <v>63</v>
      </c>
      <c r="P21" s="601" t="s">
        <v>63</v>
      </c>
      <c r="Q21" s="601" t="s">
        <v>63</v>
      </c>
      <c r="R21" s="601" t="s">
        <v>63</v>
      </c>
      <c r="S21" s="601"/>
    </row>
    <row r="22" spans="1:19">
      <c r="A22" s="609" t="s">
        <v>62</v>
      </c>
      <c r="B22" s="191">
        <v>7.02</v>
      </c>
      <c r="C22" s="191">
        <v>7.37</v>
      </c>
      <c r="D22" s="191">
        <v>7.46</v>
      </c>
      <c r="E22" s="191">
        <v>7.81</v>
      </c>
      <c r="F22" s="191">
        <v>8.2200000000000006</v>
      </c>
      <c r="G22" s="191">
        <v>8.36</v>
      </c>
      <c r="H22" s="170">
        <v>8.48</v>
      </c>
      <c r="I22" s="191">
        <v>8.9600000000000009</v>
      </c>
      <c r="J22" s="175" t="s">
        <v>63</v>
      </c>
      <c r="K22" s="192" t="s">
        <v>63</v>
      </c>
      <c r="L22" s="602" t="s">
        <v>63</v>
      </c>
      <c r="M22" s="602" t="s">
        <v>63</v>
      </c>
      <c r="N22" s="602" t="s">
        <v>63</v>
      </c>
      <c r="O22" s="602" t="s">
        <v>63</v>
      </c>
      <c r="P22" s="602" t="s">
        <v>63</v>
      </c>
      <c r="Q22" s="602" t="s">
        <v>63</v>
      </c>
      <c r="R22" s="602" t="s">
        <v>63</v>
      </c>
      <c r="S22" s="602"/>
    </row>
    <row r="23" spans="1:19">
      <c r="A23" s="608" t="s">
        <v>447</v>
      </c>
      <c r="B23" s="178"/>
      <c r="C23" s="178"/>
      <c r="D23" s="178"/>
      <c r="E23" s="178"/>
      <c r="F23" s="178"/>
      <c r="G23" s="178"/>
      <c r="H23" s="178"/>
      <c r="I23" s="179"/>
      <c r="J23" s="180"/>
      <c r="K23" s="181"/>
      <c r="L23" s="595"/>
      <c r="M23" s="595"/>
      <c r="N23" s="595"/>
      <c r="O23" s="595"/>
      <c r="P23" s="595"/>
      <c r="Q23" s="595"/>
      <c r="R23" s="595"/>
      <c r="S23" s="595"/>
    </row>
    <row r="24" spans="1:19">
      <c r="A24" s="604" t="s">
        <v>60</v>
      </c>
      <c r="B24" s="166">
        <v>1.98</v>
      </c>
      <c r="C24" s="166">
        <v>1.99</v>
      </c>
      <c r="D24" s="166">
        <v>1.99</v>
      </c>
      <c r="E24" s="166">
        <v>2.39</v>
      </c>
      <c r="F24" s="166">
        <v>2.54</v>
      </c>
      <c r="G24" s="166">
        <v>2.61</v>
      </c>
      <c r="H24" s="166">
        <v>2.64</v>
      </c>
      <c r="I24" s="166">
        <v>2.66</v>
      </c>
      <c r="J24" s="190">
        <v>2.67</v>
      </c>
      <c r="K24" s="187" t="s">
        <v>63</v>
      </c>
      <c r="L24" s="596" t="s">
        <v>63</v>
      </c>
      <c r="M24" s="597" t="s">
        <v>63</v>
      </c>
      <c r="N24" s="597" t="s">
        <v>63</v>
      </c>
      <c r="O24" s="597" t="s">
        <v>63</v>
      </c>
      <c r="P24" s="597">
        <v>22.928000000000001</v>
      </c>
      <c r="Q24" s="597">
        <v>22.926400000000001</v>
      </c>
      <c r="R24" s="597">
        <v>18.178000000000001</v>
      </c>
      <c r="S24" s="597">
        <v>18.180399999999999</v>
      </c>
    </row>
    <row r="25" spans="1:19">
      <c r="A25" s="604" t="s">
        <v>61</v>
      </c>
      <c r="B25" s="166">
        <v>4.88</v>
      </c>
      <c r="C25" s="166">
        <v>4.95</v>
      </c>
      <c r="D25" s="166">
        <v>5</v>
      </c>
      <c r="E25" s="166">
        <v>5.79</v>
      </c>
      <c r="F25" s="166">
        <v>6.19</v>
      </c>
      <c r="G25" s="166">
        <v>6.33</v>
      </c>
      <c r="H25" s="166">
        <v>6.46</v>
      </c>
      <c r="I25" s="166">
        <v>6.51</v>
      </c>
      <c r="J25" s="190">
        <v>6.51</v>
      </c>
      <c r="K25" s="187" t="s">
        <v>63</v>
      </c>
      <c r="L25" s="596" t="s">
        <v>63</v>
      </c>
      <c r="M25" s="597" t="s">
        <v>63</v>
      </c>
      <c r="N25" s="597" t="s">
        <v>63</v>
      </c>
      <c r="O25" s="597" t="s">
        <v>63</v>
      </c>
      <c r="P25" s="597" t="s">
        <v>63</v>
      </c>
      <c r="Q25" s="597" t="s">
        <v>63</v>
      </c>
      <c r="R25" s="597" t="s">
        <v>63</v>
      </c>
      <c r="S25" s="597"/>
    </row>
    <row r="26" spans="1:19">
      <c r="A26" s="609" t="s">
        <v>62</v>
      </c>
      <c r="B26" s="191">
        <v>1.98</v>
      </c>
      <c r="C26" s="191">
        <v>2.02</v>
      </c>
      <c r="D26" s="191">
        <v>2.0299999999999998</v>
      </c>
      <c r="E26" s="191">
        <v>2.48</v>
      </c>
      <c r="F26" s="191">
        <v>2.68</v>
      </c>
      <c r="G26" s="191">
        <v>2.75</v>
      </c>
      <c r="H26" s="191">
        <v>2.8</v>
      </c>
      <c r="I26" s="191">
        <v>2.82</v>
      </c>
      <c r="J26" s="175" t="s">
        <v>63</v>
      </c>
      <c r="K26" s="193" t="s">
        <v>63</v>
      </c>
      <c r="L26" s="602" t="s">
        <v>63</v>
      </c>
      <c r="M26" s="602" t="s">
        <v>63</v>
      </c>
      <c r="N26" s="602" t="s">
        <v>63</v>
      </c>
      <c r="O26" s="602" t="s">
        <v>63</v>
      </c>
      <c r="P26" s="602" t="s">
        <v>63</v>
      </c>
      <c r="Q26" s="602" t="s">
        <v>63</v>
      </c>
      <c r="R26" s="602" t="s">
        <v>63</v>
      </c>
      <c r="S26" s="602"/>
    </row>
    <row r="27" spans="1:19" s="327" customFormat="1" ht="34.299999999999997" customHeight="1">
      <c r="A27" s="1009" t="s">
        <v>462</v>
      </c>
      <c r="B27" s="1009"/>
      <c r="C27" s="1009"/>
      <c r="D27" s="1009"/>
      <c r="E27" s="1009"/>
      <c r="F27" s="1009"/>
      <c r="G27" s="1009"/>
      <c r="H27" s="1009"/>
      <c r="I27" s="1009"/>
      <c r="J27" s="1009"/>
      <c r="K27" s="1009"/>
      <c r="L27" s="1009"/>
      <c r="M27" s="1009"/>
      <c r="N27" s="1009"/>
      <c r="O27" s="1009"/>
      <c r="P27" s="1009"/>
      <c r="Q27" s="1009"/>
      <c r="R27" s="1009"/>
      <c r="S27" s="1009"/>
    </row>
    <row r="28" spans="1:19" ht="12.85" customHeight="1">
      <c r="A28" s="194" t="s">
        <v>280</v>
      </c>
      <c r="B28" s="194"/>
      <c r="C28" s="194"/>
      <c r="D28" s="194"/>
      <c r="E28" s="194"/>
      <c r="F28" s="194"/>
      <c r="G28" s="194"/>
      <c r="H28" s="194"/>
      <c r="I28" s="194"/>
      <c r="J28" s="194"/>
      <c r="K28" s="194"/>
      <c r="L28" s="194"/>
      <c r="M28" s="194"/>
      <c r="N28" s="194"/>
    </row>
    <row r="29" spans="1:19">
      <c r="A29" s="194" t="s">
        <v>276</v>
      </c>
      <c r="B29" s="194"/>
      <c r="C29" s="194"/>
      <c r="D29" s="194"/>
      <c r="E29" s="194"/>
      <c r="F29" s="194"/>
      <c r="G29" s="194"/>
      <c r="H29" s="194"/>
      <c r="I29" s="194"/>
      <c r="J29" s="194"/>
      <c r="K29" s="194"/>
      <c r="L29" s="194"/>
      <c r="M29" s="194"/>
      <c r="N29" s="194"/>
    </row>
    <row r="30" spans="1:19">
      <c r="A30" s="194" t="s">
        <v>450</v>
      </c>
      <c r="B30" s="194"/>
      <c r="C30" s="194"/>
      <c r="D30" s="194"/>
      <c r="E30" s="194"/>
      <c r="F30" s="194"/>
      <c r="G30" s="194"/>
      <c r="H30" s="194"/>
      <c r="I30" s="194"/>
      <c r="J30" s="194"/>
      <c r="K30" s="194"/>
      <c r="L30" s="194"/>
      <c r="M30" s="194"/>
      <c r="N30" s="194"/>
    </row>
    <row r="31" spans="1:19">
      <c r="A31" s="194" t="s">
        <v>300</v>
      </c>
      <c r="B31" s="194"/>
      <c r="C31" s="194"/>
      <c r="D31" s="194"/>
      <c r="E31" s="194"/>
      <c r="F31" s="194"/>
      <c r="G31" s="194"/>
      <c r="H31" s="194"/>
      <c r="I31" s="194"/>
      <c r="J31" s="194"/>
      <c r="K31" s="194"/>
      <c r="L31" s="194"/>
      <c r="M31" s="194"/>
      <c r="N31" s="194"/>
    </row>
    <row r="32" spans="1:19">
      <c r="A32" s="194" t="s">
        <v>301</v>
      </c>
      <c r="E32" s="184"/>
      <c r="F32" s="184"/>
      <c r="G32" s="184"/>
      <c r="H32" s="184"/>
    </row>
    <row r="33" spans="1:19">
      <c r="A33" s="194" t="s">
        <v>284</v>
      </c>
      <c r="B33" s="184"/>
      <c r="C33" s="184"/>
      <c r="D33" s="184"/>
      <c r="E33" s="184"/>
      <c r="F33" s="184"/>
      <c r="G33" s="184"/>
      <c r="H33" s="184"/>
      <c r="I33" s="184"/>
      <c r="J33" s="184"/>
      <c r="K33" s="184"/>
      <c r="L33" s="184"/>
      <c r="M33" s="184"/>
      <c r="N33" s="184"/>
    </row>
    <row r="34" spans="1:19">
      <c r="A34" s="194" t="s">
        <v>189</v>
      </c>
      <c r="C34" s="184"/>
      <c r="D34" s="184"/>
      <c r="E34" s="184"/>
      <c r="F34" s="184"/>
      <c r="G34" s="184"/>
      <c r="H34" s="184"/>
      <c r="I34" s="184"/>
      <c r="J34" s="184"/>
      <c r="K34" s="184"/>
      <c r="L34" s="184"/>
      <c r="M34" s="184"/>
      <c r="N34" s="184"/>
    </row>
    <row r="35" spans="1:19">
      <c r="A35" s="1010" t="s">
        <v>461</v>
      </c>
      <c r="B35" s="1010"/>
      <c r="C35" s="184"/>
      <c r="D35" s="184"/>
      <c r="E35" s="184"/>
      <c r="F35" s="184"/>
      <c r="G35" s="184"/>
      <c r="H35" s="184"/>
      <c r="I35" s="184"/>
      <c r="J35" s="184"/>
      <c r="K35" s="184"/>
      <c r="L35" s="184"/>
      <c r="M35" s="184"/>
    </row>
    <row r="36" spans="1:19">
      <c r="A36" s="195"/>
      <c r="C36" s="184"/>
      <c r="D36" s="184"/>
      <c r="E36" s="184"/>
      <c r="F36" s="184"/>
      <c r="G36" s="184"/>
      <c r="H36" s="184"/>
      <c r="I36" s="184"/>
      <c r="J36" s="184"/>
      <c r="K36" s="184"/>
      <c r="L36" s="184"/>
      <c r="M36" s="184"/>
    </row>
    <row r="37" spans="1:19" ht="17.850000000000001">
      <c r="A37" s="152" t="s">
        <v>465</v>
      </c>
      <c r="B37"/>
      <c r="C37"/>
      <c r="D37"/>
      <c r="E37"/>
      <c r="F37"/>
      <c r="G37"/>
      <c r="H37"/>
      <c r="I37" s="184"/>
      <c r="J37" s="184"/>
      <c r="K37" s="184"/>
      <c r="L37" s="184"/>
      <c r="M37" s="184"/>
    </row>
    <row r="38" spans="1:19">
      <c r="A38" s="610" t="s">
        <v>230</v>
      </c>
      <c r="B38"/>
      <c r="C38"/>
      <c r="D38"/>
      <c r="E38"/>
      <c r="F38"/>
      <c r="G38"/>
      <c r="H38"/>
    </row>
    <row r="39" spans="1:19" ht="14.4">
      <c r="A39" s="917"/>
      <c r="H39"/>
      <c r="N39" s="918">
        <v>2014</v>
      </c>
      <c r="O39" s="918">
        <v>2015</v>
      </c>
      <c r="P39" s="918">
        <v>2016</v>
      </c>
      <c r="Q39" s="918">
        <v>2017</v>
      </c>
      <c r="R39" s="918">
        <v>2018</v>
      </c>
      <c r="S39" s="918">
        <v>2019</v>
      </c>
    </row>
    <row r="40" spans="1:19">
      <c r="A40" s="159" t="s">
        <v>58</v>
      </c>
      <c r="H40"/>
      <c r="N40"/>
      <c r="O40"/>
      <c r="P40"/>
      <c r="Q40"/>
      <c r="R40"/>
      <c r="S40"/>
    </row>
    <row r="41" spans="1:19" ht="15">
      <c r="A41" s="603" t="s">
        <v>451</v>
      </c>
      <c r="H41"/>
      <c r="N41" s="919">
        <v>16.150165386292116</v>
      </c>
      <c r="O41" s="919">
        <v>16.351786941114312</v>
      </c>
      <c r="P41" s="919">
        <v>16.873690581133676</v>
      </c>
      <c r="Q41" s="919">
        <v>16.77924552597241</v>
      </c>
      <c r="R41" s="919">
        <v>16.815943857781946</v>
      </c>
      <c r="S41" s="919">
        <v>16.832023663429354</v>
      </c>
    </row>
    <row r="42" spans="1:19">
      <c r="A42" s="603" t="s">
        <v>452</v>
      </c>
      <c r="H42"/>
      <c r="N42" s="919">
        <v>17.824319467003335</v>
      </c>
      <c r="O42" s="919">
        <v>17.779260765139863</v>
      </c>
      <c r="P42" s="919">
        <v>17.861266586178346</v>
      </c>
      <c r="Q42" s="919">
        <v>17.601494258460466</v>
      </c>
      <c r="R42" s="919">
        <v>17.614568144095468</v>
      </c>
      <c r="S42" s="919">
        <v>17.706444883613901</v>
      </c>
    </row>
    <row r="43" spans="1:19">
      <c r="A43" s="604" t="s">
        <v>60</v>
      </c>
      <c r="H43"/>
      <c r="N43" s="919">
        <v>18.837407272528832</v>
      </c>
      <c r="O43" s="919">
        <v>19.05830840689886</v>
      </c>
      <c r="P43" s="919">
        <v>19.263025746077684</v>
      </c>
      <c r="Q43" s="919">
        <v>19.341076005433614</v>
      </c>
      <c r="R43" s="919">
        <v>19.409409565632437</v>
      </c>
      <c r="S43" s="919">
        <v>19.794259819798558</v>
      </c>
    </row>
    <row r="44" spans="1:19" ht="16.149999999999999">
      <c r="A44" s="605" t="s">
        <v>453</v>
      </c>
      <c r="H44"/>
      <c r="N44" s="919">
        <v>42.009251660741157</v>
      </c>
      <c r="O44" s="919">
        <v>42.450775022232712</v>
      </c>
      <c r="P44" s="919">
        <v>42.341927461932812</v>
      </c>
      <c r="Q44" s="919">
        <v>42.202658806724067</v>
      </c>
      <c r="R44" s="919">
        <v>42.296603728809004</v>
      </c>
      <c r="S44" s="919">
        <v>42.316650359344344</v>
      </c>
    </row>
    <row r="45" spans="1:19">
      <c r="A45" s="603" t="s">
        <v>144</v>
      </c>
      <c r="H45"/>
      <c r="N45" s="920">
        <v>19.497768866727746</v>
      </c>
      <c r="O45" s="920">
        <v>19.60836666572806</v>
      </c>
      <c r="P45" s="920">
        <v>18.224637251577558</v>
      </c>
      <c r="Q45" s="920">
        <v>17.708814461531816</v>
      </c>
      <c r="R45" s="920">
        <v>17.836040194311</v>
      </c>
      <c r="S45" s="920">
        <v>17.766631886204838</v>
      </c>
    </row>
    <row r="46" spans="1:19" ht="15">
      <c r="A46" s="606" t="s">
        <v>454</v>
      </c>
      <c r="H46"/>
      <c r="N46" s="921">
        <v>6.6792466353409727</v>
      </c>
      <c r="O46" s="921">
        <v>6.7204811703091965</v>
      </c>
      <c r="P46" s="921">
        <v>6.5068914063390419</v>
      </c>
      <c r="Q46" s="921">
        <v>6.3238604328022525</v>
      </c>
      <c r="R46" s="921">
        <v>5.794588388635864</v>
      </c>
      <c r="S46" s="921">
        <v>5.7588915600704844</v>
      </c>
    </row>
    <row r="47" spans="1:19" ht="16.149999999999999">
      <c r="A47" s="607" t="s">
        <v>455</v>
      </c>
      <c r="H47"/>
      <c r="N47"/>
      <c r="O47"/>
      <c r="P47"/>
      <c r="Q47"/>
      <c r="R47"/>
      <c r="S47"/>
    </row>
    <row r="48" spans="1:19" ht="15">
      <c r="A48" s="603" t="s">
        <v>297</v>
      </c>
      <c r="H48"/>
      <c r="N48" s="919">
        <v>23.945271138281633</v>
      </c>
      <c r="O48" s="919">
        <v>24.232412213894641</v>
      </c>
      <c r="P48" s="919">
        <v>24.440225059523605</v>
      </c>
      <c r="Q48" s="919">
        <v>24.592123357422345</v>
      </c>
      <c r="R48" s="919">
        <v>24.669093274382277</v>
      </c>
      <c r="S48" s="919">
        <v>24.697528693291407</v>
      </c>
    </row>
    <row r="49" spans="1:19">
      <c r="A49" s="603" t="s">
        <v>452</v>
      </c>
      <c r="H49"/>
      <c r="N49" s="919">
        <v>18.343374995812187</v>
      </c>
      <c r="O49" s="919">
        <v>18.211218101306443</v>
      </c>
      <c r="P49" s="919">
        <v>18.309303129171344</v>
      </c>
      <c r="Q49" s="919">
        <v>17.905801809454118</v>
      </c>
      <c r="R49" s="919">
        <v>18.131035281008671</v>
      </c>
      <c r="S49" s="919">
        <v>18.217422745466184</v>
      </c>
    </row>
    <row r="50" spans="1:19">
      <c r="A50" s="604" t="s">
        <v>60</v>
      </c>
      <c r="H50"/>
      <c r="N50" s="919">
        <v>20.201563023071817</v>
      </c>
      <c r="O50" s="919">
        <v>20.802456258409279</v>
      </c>
      <c r="P50" s="919">
        <v>21.135150116374017</v>
      </c>
      <c r="Q50" s="919">
        <v>21.286823824838976</v>
      </c>
      <c r="R50" s="919">
        <v>21.477779555452102</v>
      </c>
      <c r="S50" s="919">
        <v>21.880712534063179</v>
      </c>
    </row>
    <row r="51" spans="1:19" ht="16.149999999999999">
      <c r="A51" s="605" t="s">
        <v>453</v>
      </c>
      <c r="H51"/>
      <c r="N51" s="919">
        <v>52.542020918356073</v>
      </c>
      <c r="O51" s="919">
        <v>53.185683901255963</v>
      </c>
      <c r="P51" s="919">
        <v>53.337685419340019</v>
      </c>
      <c r="Q51" s="919">
        <v>53.512733553224002</v>
      </c>
      <c r="R51" s="919">
        <v>53.745042465014215</v>
      </c>
      <c r="S51" s="919">
        <v>53.860745626660211</v>
      </c>
    </row>
    <row r="52" spans="1:19">
      <c r="A52" s="603" t="s">
        <v>144</v>
      </c>
      <c r="H52"/>
      <c r="N52" s="920">
        <v>25.763589148459676</v>
      </c>
      <c r="O52" s="920">
        <v>25.950415188537452</v>
      </c>
      <c r="P52" s="920">
        <v>26.132134058886571</v>
      </c>
      <c r="Q52" s="920">
        <v>26.289435410638863</v>
      </c>
      <c r="R52" s="920">
        <v>26.433192357314724</v>
      </c>
      <c r="S52" s="920">
        <v>26.446768335190818</v>
      </c>
    </row>
    <row r="53" spans="1:19" ht="15">
      <c r="A53" s="606" t="s">
        <v>454</v>
      </c>
      <c r="H53"/>
      <c r="N53" s="921">
        <v>9.2276231288186779</v>
      </c>
      <c r="O53" s="921">
        <v>9.2898649275153389</v>
      </c>
      <c r="P53" s="921">
        <v>9.2516357131218427</v>
      </c>
      <c r="Q53" s="921">
        <v>9.2257295509620327</v>
      </c>
      <c r="R53" s="921">
        <v>9.1621918004237806</v>
      </c>
      <c r="S53" s="921">
        <v>9.0240767430358275</v>
      </c>
    </row>
    <row r="54" spans="1:19">
      <c r="A54" s="608" t="s">
        <v>56</v>
      </c>
      <c r="H54"/>
      <c r="N54"/>
      <c r="O54"/>
      <c r="P54"/>
      <c r="Q54"/>
      <c r="R54"/>
      <c r="S54"/>
    </row>
    <row r="55" spans="1:19">
      <c r="A55" s="604" t="s">
        <v>60</v>
      </c>
      <c r="H55"/>
      <c r="N55" s="921">
        <v>15.214723877182349</v>
      </c>
      <c r="O55" s="921">
        <v>15.438648246171915</v>
      </c>
      <c r="P55" s="921">
        <v>16.206698856004888</v>
      </c>
      <c r="Q55" s="921">
        <v>16.320478457680245</v>
      </c>
      <c r="R55" s="921">
        <v>16.359485109211207</v>
      </c>
      <c r="S55" s="921">
        <v>17.443359651493601</v>
      </c>
    </row>
    <row r="56" spans="1:19">
      <c r="A56" s="608" t="s">
        <v>447</v>
      </c>
      <c r="H56"/>
      <c r="N56"/>
      <c r="O56"/>
      <c r="P56"/>
      <c r="Q56"/>
      <c r="R56"/>
      <c r="S56"/>
    </row>
    <row r="57" spans="1:19">
      <c r="A57" s="609" t="s">
        <v>60</v>
      </c>
      <c r="H57"/>
      <c r="N57" s="922" t="s">
        <v>32</v>
      </c>
      <c r="O57" s="922" t="s">
        <v>32</v>
      </c>
      <c r="P57" s="922">
        <v>22.928354079667198</v>
      </c>
      <c r="Q57" s="922">
        <v>22.927376861380683</v>
      </c>
      <c r="R57" s="922">
        <v>18.214079820466551</v>
      </c>
      <c r="S57" s="922">
        <v>18.205909546579313</v>
      </c>
    </row>
    <row r="58" spans="1:19" ht="36" customHeight="1">
      <c r="A58" s="1009" t="s">
        <v>463</v>
      </c>
      <c r="B58" s="1009"/>
      <c r="C58" s="1009"/>
      <c r="D58" s="1009"/>
      <c r="E58" s="1009"/>
      <c r="F58" s="1009"/>
      <c r="G58" s="1009"/>
      <c r="H58" s="1009"/>
      <c r="I58" s="1009"/>
      <c r="J58" s="1009"/>
      <c r="K58" s="1009"/>
      <c r="L58" s="1009"/>
      <c r="M58" s="1009"/>
      <c r="N58" s="1009"/>
      <c r="O58" s="1009"/>
      <c r="P58" s="1009"/>
      <c r="Q58" s="1009"/>
      <c r="R58" s="1009"/>
      <c r="S58" s="1009"/>
    </row>
    <row r="59" spans="1:19">
      <c r="A59" s="923" t="s">
        <v>456</v>
      </c>
      <c r="B59" s="923"/>
      <c r="C59" s="924"/>
      <c r="D59" s="923"/>
      <c r="E59" s="923"/>
      <c r="F59" s="923"/>
      <c r="G59" s="923"/>
      <c r="H59" s="923"/>
    </row>
    <row r="60" spans="1:19">
      <c r="A60" s="1010" t="s">
        <v>457</v>
      </c>
      <c r="B60" s="1010"/>
      <c r="C60" s="1010"/>
      <c r="D60" s="1010"/>
      <c r="E60" s="1010"/>
      <c r="F60" s="1010"/>
      <c r="G60" s="1010"/>
      <c r="H60" s="1010"/>
    </row>
    <row r="61" spans="1:19">
      <c r="A61" s="1010" t="s">
        <v>458</v>
      </c>
      <c r="B61" s="1010"/>
      <c r="C61" s="1010"/>
      <c r="D61" s="1010"/>
      <c r="E61" s="1010"/>
      <c r="F61" s="1010"/>
      <c r="G61" s="1010"/>
      <c r="H61" s="1010"/>
    </row>
    <row r="62" spans="1:19">
      <c r="A62" s="925" t="s">
        <v>459</v>
      </c>
      <c r="B62" s="925"/>
      <c r="C62" s="925"/>
      <c r="D62" s="925"/>
      <c r="E62" s="925"/>
      <c r="F62" s="925"/>
      <c r="G62" s="925"/>
      <c r="H62" s="925"/>
    </row>
    <row r="63" spans="1:19">
      <c r="A63" s="925" t="s">
        <v>460</v>
      </c>
      <c r="B63" s="925"/>
      <c r="C63" s="926"/>
      <c r="D63" s="927"/>
      <c r="E63" s="925"/>
      <c r="F63" s="925"/>
      <c r="G63" s="925"/>
      <c r="H63" s="925"/>
    </row>
    <row r="64" spans="1:19">
      <c r="A64" s="1010" t="s">
        <v>461</v>
      </c>
      <c r="B64" s="1010"/>
      <c r="C64" s="926"/>
      <c r="D64" s="927"/>
      <c r="E64" s="925"/>
      <c r="F64" s="925"/>
      <c r="G64" s="925"/>
      <c r="H64" s="925"/>
    </row>
  </sheetData>
  <mergeCells count="6">
    <mergeCell ref="A27:S27"/>
    <mergeCell ref="A60:H60"/>
    <mergeCell ref="A61:H61"/>
    <mergeCell ref="A64:B64"/>
    <mergeCell ref="A35:B35"/>
    <mergeCell ref="A58:S58"/>
  </mergeCells>
  <pageMargins left="0.78740157499999996" right="0.78740157499999996" top="0.984251969" bottom="0.984251969" header="0.4921259845" footer="0.4921259845"/>
  <pageSetup paperSize="8" orientation="landscape" r:id="rId1"/>
  <headerFooter alignWithMargins="0"/>
</worksheet>
</file>

<file path=xl/worksheets/sheet20.xml><?xml version="1.0" encoding="utf-8"?>
<worksheet xmlns="http://schemas.openxmlformats.org/spreadsheetml/2006/main" xmlns:r="http://schemas.openxmlformats.org/officeDocument/2006/relationships">
  <dimension ref="A1:AH32"/>
  <sheetViews>
    <sheetView workbookViewId="0">
      <pane xSplit="6" ySplit="5" topLeftCell="G6" activePane="bottomRight" state="frozen"/>
      <selection pane="topRight" activeCell="G1" sqref="G1"/>
      <selection pane="bottomLeft" activeCell="A6" sqref="A6"/>
      <selection pane="bottomRight" activeCell="G6" sqref="G6"/>
    </sheetView>
  </sheetViews>
  <sheetFormatPr baseColWidth="10" defaultColWidth="11.44140625" defaultRowHeight="12.7"/>
  <cols>
    <col min="1" max="1" width="32.6640625" style="934" customWidth="1"/>
    <col min="2" max="5" width="9.21875" style="934" customWidth="1"/>
    <col min="6" max="33" width="8.6640625" style="934" customWidth="1"/>
    <col min="34" max="16384" width="11.44140625" style="934"/>
  </cols>
  <sheetData>
    <row r="1" spans="1:34" ht="17.850000000000001">
      <c r="A1" s="933" t="s">
        <v>480</v>
      </c>
      <c r="B1" s="933"/>
      <c r="C1" s="933"/>
      <c r="D1" s="933"/>
      <c r="E1" s="933"/>
    </row>
    <row r="3" spans="1:34" ht="15.55">
      <c r="A3" s="935" t="s">
        <v>479</v>
      </c>
      <c r="B3" s="935"/>
      <c r="C3" s="935"/>
      <c r="D3" s="935"/>
      <c r="E3" s="935"/>
      <c r="F3" s="936"/>
      <c r="G3" s="936"/>
      <c r="H3" s="936"/>
      <c r="I3" s="936"/>
      <c r="J3" s="936"/>
      <c r="K3" s="936"/>
      <c r="L3" s="936"/>
      <c r="M3" s="936"/>
      <c r="N3" s="936"/>
      <c r="O3" s="936"/>
      <c r="P3" s="936"/>
      <c r="Q3" s="936"/>
      <c r="R3" s="936"/>
      <c r="S3" s="936"/>
      <c r="T3" s="936"/>
      <c r="U3" s="936"/>
      <c r="V3" s="936"/>
      <c r="W3" s="936"/>
      <c r="X3" s="936"/>
      <c r="Y3" s="936"/>
      <c r="Z3" s="936"/>
      <c r="AA3" s="936"/>
      <c r="AB3" s="936"/>
      <c r="AC3" s="936"/>
    </row>
    <row r="4" spans="1:34">
      <c r="A4" s="937" t="s">
        <v>470</v>
      </c>
      <c r="B4" s="937"/>
      <c r="C4" s="937"/>
      <c r="D4" s="937"/>
      <c r="E4" s="937"/>
      <c r="Q4" s="938"/>
      <c r="R4" s="938"/>
      <c r="S4" s="938"/>
      <c r="T4" s="938"/>
      <c r="U4" s="938"/>
      <c r="V4" s="938"/>
      <c r="W4" s="938"/>
    </row>
    <row r="5" spans="1:34">
      <c r="A5" s="939"/>
      <c r="B5" s="940">
        <v>1981</v>
      </c>
      <c r="C5" s="939">
        <v>1982</v>
      </c>
      <c r="D5" s="940">
        <v>1983</v>
      </c>
      <c r="E5" s="939">
        <v>1984</v>
      </c>
      <c r="F5" s="940">
        <v>1985</v>
      </c>
      <c r="G5" s="939">
        <v>1986</v>
      </c>
      <c r="H5" s="940">
        <v>1987</v>
      </c>
      <c r="I5" s="939">
        <v>1988</v>
      </c>
      <c r="J5" s="940">
        <v>1989</v>
      </c>
      <c r="K5" s="940">
        <v>1990</v>
      </c>
      <c r="L5" s="940">
        <v>1991</v>
      </c>
      <c r="M5" s="940">
        <v>1992</v>
      </c>
      <c r="N5" s="940">
        <v>1993</v>
      </c>
      <c r="O5" s="940">
        <v>1994</v>
      </c>
      <c r="P5" s="940">
        <v>1995</v>
      </c>
      <c r="Q5" s="938">
        <v>1996</v>
      </c>
      <c r="R5" s="938">
        <v>1997</v>
      </c>
      <c r="S5" s="938">
        <v>1998</v>
      </c>
      <c r="T5" s="938">
        <v>1999</v>
      </c>
      <c r="U5" s="940">
        <v>2000</v>
      </c>
      <c r="V5" s="940">
        <v>2001</v>
      </c>
      <c r="W5" s="940">
        <v>2002</v>
      </c>
      <c r="X5" s="940">
        <v>2003</v>
      </c>
      <c r="Y5" s="940">
        <v>2004</v>
      </c>
      <c r="Z5" s="940">
        <v>2005</v>
      </c>
      <c r="AA5" s="940">
        <v>2006</v>
      </c>
      <c r="AB5" s="940">
        <v>2007</v>
      </c>
      <c r="AC5" s="940">
        <v>2008</v>
      </c>
      <c r="AD5" s="940">
        <v>2009</v>
      </c>
      <c r="AE5" s="941">
        <v>2010</v>
      </c>
      <c r="AF5" s="942" t="s">
        <v>471</v>
      </c>
      <c r="AG5" s="943">
        <v>2012</v>
      </c>
    </row>
    <row r="6" spans="1:34">
      <c r="A6" s="944" t="s">
        <v>58</v>
      </c>
      <c r="B6" s="944"/>
      <c r="C6" s="944"/>
      <c r="D6" s="944"/>
      <c r="E6" s="944"/>
      <c r="F6" s="945"/>
      <c r="G6" s="945"/>
      <c r="H6" s="945"/>
      <c r="I6" s="945"/>
      <c r="J6" s="945"/>
      <c r="K6" s="945"/>
      <c r="L6" s="945"/>
      <c r="M6" s="945"/>
      <c r="N6" s="945"/>
      <c r="O6" s="945"/>
      <c r="P6" s="945"/>
      <c r="Q6" s="946"/>
      <c r="R6" s="946"/>
      <c r="S6" s="946"/>
      <c r="T6" s="946"/>
      <c r="U6" s="945"/>
      <c r="V6" s="945"/>
      <c r="W6" s="945"/>
      <c r="X6" s="945"/>
      <c r="Y6" s="945"/>
      <c r="Z6" s="945"/>
      <c r="AA6" s="945"/>
      <c r="AB6" s="945"/>
      <c r="AC6" s="947"/>
      <c r="AD6" s="948"/>
      <c r="AE6" s="949"/>
      <c r="AF6" s="15"/>
      <c r="AG6" s="15"/>
    </row>
    <row r="7" spans="1:34">
      <c r="A7" s="946" t="s">
        <v>59</v>
      </c>
      <c r="B7" s="946">
        <v>10.09</v>
      </c>
      <c r="C7" s="946">
        <v>10.43</v>
      </c>
      <c r="D7" s="946">
        <v>10.51</v>
      </c>
      <c r="E7" s="946">
        <v>10.64</v>
      </c>
      <c r="F7" s="950">
        <v>10.72</v>
      </c>
      <c r="G7" s="950">
        <v>10.88</v>
      </c>
      <c r="H7" s="950">
        <v>10.95</v>
      </c>
      <c r="I7" s="950">
        <v>10.87</v>
      </c>
      <c r="J7" s="950">
        <v>10.89</v>
      </c>
      <c r="K7" s="950">
        <v>11.17</v>
      </c>
      <c r="L7" s="950">
        <v>10.91</v>
      </c>
      <c r="M7" s="950">
        <v>11.02</v>
      </c>
      <c r="N7" s="950">
        <v>11.24</v>
      </c>
      <c r="O7" s="950">
        <v>11.36</v>
      </c>
      <c r="P7" s="950">
        <v>11.43</v>
      </c>
      <c r="Q7" s="951">
        <v>11.88</v>
      </c>
      <c r="R7" s="951">
        <v>12</v>
      </c>
      <c r="S7" s="951">
        <v>12.09</v>
      </c>
      <c r="T7" s="951">
        <v>12.08</v>
      </c>
      <c r="U7" s="950">
        <v>12.26</v>
      </c>
      <c r="V7" s="950">
        <v>12.48</v>
      </c>
      <c r="W7" s="950">
        <v>12.99</v>
      </c>
      <c r="X7" s="950">
        <v>13.37</v>
      </c>
      <c r="Y7" s="950">
        <v>13.59</v>
      </c>
      <c r="Z7" s="950">
        <v>13.66</v>
      </c>
      <c r="AA7" s="950">
        <v>13.69</v>
      </c>
      <c r="AB7" s="950">
        <v>13.78</v>
      </c>
      <c r="AC7" s="952">
        <v>13.847449155240117</v>
      </c>
      <c r="AD7" s="950">
        <v>14.164276154694591</v>
      </c>
      <c r="AE7" s="953">
        <v>14.367468139175337</v>
      </c>
      <c r="AF7" s="954">
        <v>16.299048700330932</v>
      </c>
      <c r="AG7" s="954">
        <v>16.306958056976782</v>
      </c>
    </row>
    <row r="8" spans="1:34">
      <c r="A8" s="946" t="s">
        <v>60</v>
      </c>
      <c r="B8" s="946">
        <v>11.49</v>
      </c>
      <c r="C8" s="946">
        <v>11.99</v>
      </c>
      <c r="D8" s="946">
        <v>12.28</v>
      </c>
      <c r="E8" s="946">
        <v>12.68</v>
      </c>
      <c r="F8" s="950">
        <v>12.84</v>
      </c>
      <c r="G8" s="950">
        <v>13.12</v>
      </c>
      <c r="H8" s="950">
        <v>13.25</v>
      </c>
      <c r="I8" s="950">
        <v>13.24</v>
      </c>
      <c r="J8" s="950">
        <v>13.34</v>
      </c>
      <c r="K8" s="950">
        <v>13.75</v>
      </c>
      <c r="L8" s="950">
        <v>13.51</v>
      </c>
      <c r="M8" s="950">
        <v>13.88</v>
      </c>
      <c r="N8" s="950">
        <v>14.2</v>
      </c>
      <c r="O8" s="950">
        <v>14.38</v>
      </c>
      <c r="P8" s="950">
        <v>14.5</v>
      </c>
      <c r="Q8" s="951">
        <v>15.08</v>
      </c>
      <c r="R8" s="951">
        <v>15.24</v>
      </c>
      <c r="S8" s="951">
        <v>15.43</v>
      </c>
      <c r="T8" s="951">
        <v>15.4</v>
      </c>
      <c r="U8" s="950">
        <v>15.69</v>
      </c>
      <c r="V8" s="950">
        <v>15.94</v>
      </c>
      <c r="W8" s="950">
        <v>16.53</v>
      </c>
      <c r="X8" s="950">
        <v>17.010000000000002</v>
      </c>
      <c r="Y8" s="950">
        <v>17.350000000000001</v>
      </c>
      <c r="Z8" s="950">
        <v>17.47</v>
      </c>
      <c r="AA8" s="950">
        <v>17.5</v>
      </c>
      <c r="AB8" s="950">
        <v>17.64</v>
      </c>
      <c r="AC8" s="952">
        <v>17.756658370266013</v>
      </c>
      <c r="AD8" s="950">
        <v>18.204956116498266</v>
      </c>
      <c r="AE8" s="953">
        <v>18.489519747674262</v>
      </c>
      <c r="AF8" s="954">
        <v>18.61644073766081</v>
      </c>
      <c r="AG8" s="954">
        <v>18.683983779092156</v>
      </c>
    </row>
    <row r="9" spans="1:34" ht="12.85" customHeight="1">
      <c r="A9" s="955" t="s">
        <v>472</v>
      </c>
      <c r="B9" s="955">
        <v>33.36</v>
      </c>
      <c r="C9" s="955">
        <v>34.07</v>
      </c>
      <c r="D9" s="955">
        <v>34.520000000000003</v>
      </c>
      <c r="E9" s="955">
        <v>35.159999999999997</v>
      </c>
      <c r="F9" s="950">
        <v>35.61</v>
      </c>
      <c r="G9" s="950">
        <v>36.07</v>
      </c>
      <c r="H9" s="950">
        <v>36.5</v>
      </c>
      <c r="I9" s="950">
        <v>36.51</v>
      </c>
      <c r="J9" s="950">
        <v>36.659999999999997</v>
      </c>
      <c r="K9" s="950">
        <v>37.130000000000003</v>
      </c>
      <c r="L9" s="950">
        <v>36.090000000000003</v>
      </c>
      <c r="M9" s="950">
        <v>36.450000000000003</v>
      </c>
      <c r="N9" s="950">
        <v>36.590000000000003</v>
      </c>
      <c r="O9" s="950">
        <v>36.43</v>
      </c>
      <c r="P9" s="950">
        <v>36.28</v>
      </c>
      <c r="Q9" s="951">
        <v>36.6</v>
      </c>
      <c r="R9" s="951">
        <v>36.479999999999997</v>
      </c>
      <c r="S9" s="951">
        <v>36.44</v>
      </c>
      <c r="T9" s="951">
        <v>36.5</v>
      </c>
      <c r="U9" s="950">
        <v>36.619999999999997</v>
      </c>
      <c r="V9" s="950">
        <v>37</v>
      </c>
      <c r="W9" s="950">
        <v>37.659999999999997</v>
      </c>
      <c r="X9" s="950">
        <v>38.18</v>
      </c>
      <c r="Y9" s="950">
        <v>38.57</v>
      </c>
      <c r="Z9" s="950">
        <v>38.700000000000003</v>
      </c>
      <c r="AA9" s="950">
        <v>39.520000000000003</v>
      </c>
      <c r="AB9" s="950">
        <v>39.619999999999997</v>
      </c>
      <c r="AC9" s="952">
        <v>39.90781975749929</v>
      </c>
      <c r="AD9" s="950">
        <v>40.351494070206229</v>
      </c>
      <c r="AE9" s="953">
        <v>40.685883558790167</v>
      </c>
      <c r="AF9" s="954">
        <v>41.556118940197159</v>
      </c>
      <c r="AG9" s="954">
        <v>41.644465998573061</v>
      </c>
      <c r="AH9" s="956"/>
    </row>
    <row r="10" spans="1:34" s="946" customFormat="1">
      <c r="A10" s="946" t="s">
        <v>62</v>
      </c>
      <c r="B10" s="946">
        <v>11.02</v>
      </c>
      <c r="C10" s="946">
        <v>11.49</v>
      </c>
      <c r="D10" s="946">
        <v>11.56</v>
      </c>
      <c r="E10" s="946">
        <v>11.7</v>
      </c>
      <c r="F10" s="950">
        <v>11.78</v>
      </c>
      <c r="G10" s="950">
        <v>11.9</v>
      </c>
      <c r="H10" s="950">
        <v>11.95</v>
      </c>
      <c r="I10" s="950">
        <v>11.85</v>
      </c>
      <c r="J10" s="950">
        <v>11.88</v>
      </c>
      <c r="K10" s="950">
        <v>12.11</v>
      </c>
      <c r="L10" s="950">
        <v>11.79</v>
      </c>
      <c r="M10" s="950">
        <v>12.07</v>
      </c>
      <c r="N10" s="950">
        <v>12.22</v>
      </c>
      <c r="O10" s="950">
        <v>12.35</v>
      </c>
      <c r="P10" s="950">
        <v>12.38</v>
      </c>
      <c r="Q10" s="951">
        <v>12.77</v>
      </c>
      <c r="R10" s="951">
        <v>12.86</v>
      </c>
      <c r="S10" s="951">
        <v>12.9</v>
      </c>
      <c r="T10" s="951">
        <v>12.85</v>
      </c>
      <c r="U10" s="950">
        <v>12.5</v>
      </c>
      <c r="V10" s="950">
        <v>12.23</v>
      </c>
      <c r="W10" s="950">
        <v>11.99</v>
      </c>
      <c r="X10" s="950">
        <v>12.21</v>
      </c>
      <c r="Y10" s="950">
        <v>12.32</v>
      </c>
      <c r="Z10" s="950">
        <v>12.34</v>
      </c>
      <c r="AA10" s="950">
        <v>12.41</v>
      </c>
      <c r="AB10" s="950">
        <v>12.5</v>
      </c>
      <c r="AC10" s="952">
        <v>12.626895494429599</v>
      </c>
      <c r="AD10" s="950">
        <v>13.008140673477889</v>
      </c>
      <c r="AE10" s="957" t="s">
        <v>63</v>
      </c>
      <c r="AF10" s="958" t="s">
        <v>63</v>
      </c>
      <c r="AG10" s="958" t="s">
        <v>63</v>
      </c>
    </row>
    <row r="11" spans="1:34">
      <c r="A11" s="959" t="s">
        <v>144</v>
      </c>
      <c r="B11" s="959"/>
      <c r="C11" s="959"/>
      <c r="D11" s="959"/>
      <c r="E11" s="959"/>
      <c r="F11" s="960"/>
      <c r="G11" s="960"/>
      <c r="H11" s="960"/>
      <c r="I11" s="960"/>
      <c r="J11" s="960"/>
      <c r="K11" s="960"/>
      <c r="L11" s="960"/>
      <c r="M11" s="960"/>
      <c r="N11" s="960"/>
      <c r="O11" s="960"/>
      <c r="P11" s="960"/>
      <c r="Q11" s="961"/>
      <c r="R11" s="961"/>
      <c r="S11" s="961"/>
      <c r="T11" s="961"/>
      <c r="U11" s="960"/>
      <c r="V11" s="962"/>
      <c r="W11" s="962"/>
      <c r="X11" s="962"/>
      <c r="Y11" s="962"/>
      <c r="Z11" s="962"/>
      <c r="AA11" s="962"/>
      <c r="AB11" s="962"/>
      <c r="AC11" s="963"/>
      <c r="AD11" s="964"/>
      <c r="AE11" s="965"/>
      <c r="AF11" s="966">
        <v>20.233188771330035</v>
      </c>
      <c r="AG11" s="967">
        <v>20.289800287893087</v>
      </c>
    </row>
    <row r="12" spans="1:34">
      <c r="A12" s="968" t="s">
        <v>473</v>
      </c>
      <c r="B12" s="968"/>
      <c r="C12" s="968"/>
      <c r="D12" s="968"/>
      <c r="E12" s="968"/>
      <c r="F12" s="946"/>
      <c r="G12" s="946"/>
      <c r="H12" s="946"/>
      <c r="I12" s="946"/>
      <c r="J12" s="946"/>
      <c r="K12" s="946"/>
      <c r="L12" s="946"/>
      <c r="M12" s="946"/>
      <c r="N12" s="946"/>
      <c r="O12" s="946"/>
      <c r="P12" s="946"/>
      <c r="Q12" s="946"/>
      <c r="R12" s="946"/>
      <c r="S12" s="946"/>
      <c r="T12" s="946"/>
      <c r="U12" s="968"/>
      <c r="V12" s="944"/>
      <c r="W12" s="944"/>
      <c r="X12" s="944"/>
      <c r="Y12" s="944"/>
      <c r="Z12" s="945"/>
      <c r="AA12" s="945"/>
      <c r="AB12" s="945"/>
      <c r="AC12" s="947"/>
      <c r="AD12" s="955"/>
      <c r="AE12" s="949"/>
      <c r="AF12" s="15"/>
      <c r="AG12" s="15"/>
    </row>
    <row r="13" spans="1:34">
      <c r="A13" s="946" t="s">
        <v>59</v>
      </c>
      <c r="B13" s="946"/>
      <c r="C13" s="946"/>
      <c r="D13" s="969">
        <v>11.152671755725191</v>
      </c>
      <c r="E13" s="969">
        <v>11.295765330004683</v>
      </c>
      <c r="F13" s="970">
        <v>11.433531992796521</v>
      </c>
      <c r="G13" s="970">
        <v>11.602393617021276</v>
      </c>
      <c r="H13" s="970">
        <v>11.695701347548198</v>
      </c>
      <c r="I13" s="970">
        <v>11.625387964255212</v>
      </c>
      <c r="J13" s="970">
        <v>11.671815722495237</v>
      </c>
      <c r="K13" s="970">
        <v>11.996588866182142</v>
      </c>
      <c r="L13" s="970">
        <v>11.76</v>
      </c>
      <c r="M13" s="970">
        <v>11.98</v>
      </c>
      <c r="N13" s="970">
        <v>12.27</v>
      </c>
      <c r="O13" s="970">
        <v>12.46</v>
      </c>
      <c r="P13" s="970">
        <v>12.58</v>
      </c>
      <c r="Q13" s="971">
        <v>13.14</v>
      </c>
      <c r="R13" s="972">
        <v>13.35</v>
      </c>
      <c r="S13" s="951">
        <v>13.49</v>
      </c>
      <c r="T13" s="951">
        <v>13.52</v>
      </c>
      <c r="U13" s="950">
        <v>13.47</v>
      </c>
      <c r="V13" s="950">
        <v>13.53</v>
      </c>
      <c r="W13" s="950">
        <v>13.78</v>
      </c>
      <c r="X13" s="950">
        <v>14</v>
      </c>
      <c r="Y13" s="950">
        <v>14.17</v>
      </c>
      <c r="Z13" s="950">
        <v>14.29</v>
      </c>
      <c r="AA13" s="950">
        <v>14.38</v>
      </c>
      <c r="AB13" s="950">
        <v>14.44</v>
      </c>
      <c r="AC13" s="952">
        <v>14.533586756351742</v>
      </c>
      <c r="AD13" s="950">
        <v>14.942271017677356</v>
      </c>
      <c r="AE13" s="953">
        <v>15.158153922180773</v>
      </c>
      <c r="AF13" s="954">
        <v>23.738678673001431</v>
      </c>
      <c r="AG13" s="973">
        <v>23.774394434754452</v>
      </c>
    </row>
    <row r="14" spans="1:34">
      <c r="A14" s="946" t="s">
        <v>60</v>
      </c>
      <c r="B14" s="946"/>
      <c r="C14" s="946"/>
      <c r="D14" s="969">
        <v>13.006624392654205</v>
      </c>
      <c r="E14" s="969">
        <v>13.427582318718887</v>
      </c>
      <c r="F14" s="970">
        <v>13.636240629989446</v>
      </c>
      <c r="G14" s="970">
        <v>13.929240644885995</v>
      </c>
      <c r="H14" s="970">
        <v>14.103478054237014</v>
      </c>
      <c r="I14" s="970">
        <v>14.109193257780099</v>
      </c>
      <c r="J14" s="970">
        <v>14.241334953554233</v>
      </c>
      <c r="K14" s="970">
        <v>14.731980595792525</v>
      </c>
      <c r="L14" s="970">
        <v>14.52</v>
      </c>
      <c r="M14" s="970">
        <v>15.03</v>
      </c>
      <c r="N14" s="970">
        <v>15.44</v>
      </c>
      <c r="O14" s="970">
        <v>15.72</v>
      </c>
      <c r="P14" s="970">
        <v>15.9</v>
      </c>
      <c r="Q14" s="971">
        <v>16.62</v>
      </c>
      <c r="R14" s="972">
        <v>16.899999999999999</v>
      </c>
      <c r="S14" s="951">
        <v>17.100000000000001</v>
      </c>
      <c r="T14" s="951">
        <v>17.170000000000002</v>
      </c>
      <c r="U14" s="950">
        <v>17.13</v>
      </c>
      <c r="V14" s="950">
        <v>17.190000000000001</v>
      </c>
      <c r="W14" s="950">
        <v>17.510000000000002</v>
      </c>
      <c r="X14" s="950">
        <v>17.82</v>
      </c>
      <c r="Y14" s="950">
        <v>18.11</v>
      </c>
      <c r="Z14" s="950">
        <v>18.22</v>
      </c>
      <c r="AA14" s="950">
        <v>18.37</v>
      </c>
      <c r="AB14" s="950">
        <v>18.489999999999998</v>
      </c>
      <c r="AC14" s="952">
        <v>18.625478811246143</v>
      </c>
      <c r="AD14" s="950">
        <v>19.204171781083005</v>
      </c>
      <c r="AE14" s="953">
        <v>19.514405630799839</v>
      </c>
      <c r="AF14" s="954">
        <v>19.7642715904468</v>
      </c>
      <c r="AG14" s="954">
        <v>19.910494769924732</v>
      </c>
    </row>
    <row r="15" spans="1:34">
      <c r="A15" s="955" t="s">
        <v>472</v>
      </c>
      <c r="B15" s="955"/>
      <c r="C15" s="955"/>
      <c r="D15" s="950">
        <v>34.985002992220231</v>
      </c>
      <c r="E15" s="950">
        <v>35.657231438672831</v>
      </c>
      <c r="F15" s="970">
        <v>36.813625476802983</v>
      </c>
      <c r="G15" s="970">
        <v>37.307010883320679</v>
      </c>
      <c r="H15" s="970">
        <v>37.806539509536783</v>
      </c>
      <c r="I15" s="970">
        <v>37.821546820612959</v>
      </c>
      <c r="J15" s="970">
        <v>37.99639763273008</v>
      </c>
      <c r="K15" s="970">
        <v>38.547721337713753</v>
      </c>
      <c r="L15" s="970">
        <v>37.520000000000003</v>
      </c>
      <c r="M15" s="970">
        <v>38.15</v>
      </c>
      <c r="N15" s="970">
        <v>38.549999999999997</v>
      </c>
      <c r="O15" s="970">
        <v>38.79</v>
      </c>
      <c r="P15" s="970">
        <v>39.049999999999997</v>
      </c>
      <c r="Q15" s="971">
        <v>39.81</v>
      </c>
      <c r="R15" s="972">
        <v>40.19</v>
      </c>
      <c r="S15" s="951">
        <v>40.520000000000003</v>
      </c>
      <c r="T15" s="951">
        <v>40.770000000000003</v>
      </c>
      <c r="U15" s="950">
        <v>40.92</v>
      </c>
      <c r="V15" s="950">
        <v>41.35</v>
      </c>
      <c r="W15" s="950">
        <v>42.02</v>
      </c>
      <c r="X15" s="950">
        <v>42.65</v>
      </c>
      <c r="Y15" s="950">
        <v>43.13</v>
      </c>
      <c r="Z15" s="950">
        <v>43.61</v>
      </c>
      <c r="AA15" s="950">
        <v>43.13</v>
      </c>
      <c r="AB15" s="950">
        <v>44.51</v>
      </c>
      <c r="AC15" s="952">
        <v>44.887705218186454</v>
      </c>
      <c r="AD15" s="950">
        <v>45.583892390136761</v>
      </c>
      <c r="AE15" s="953">
        <v>46.048206395222472</v>
      </c>
      <c r="AF15" s="954">
        <v>49.719713451826415</v>
      </c>
      <c r="AG15" s="954">
        <v>48.821014510740731</v>
      </c>
      <c r="AH15" s="956"/>
    </row>
    <row r="16" spans="1:34">
      <c r="A16" s="946" t="s">
        <v>62</v>
      </c>
      <c r="B16" s="946"/>
      <c r="C16" s="946"/>
      <c r="D16" s="969">
        <v>12.54910569364438</v>
      </c>
      <c r="E16" s="969">
        <v>12.723620057752109</v>
      </c>
      <c r="F16" s="970">
        <v>13.006236270621711</v>
      </c>
      <c r="G16" s="970">
        <v>13.163969726278333</v>
      </c>
      <c r="H16" s="970">
        <v>13.264395408241775</v>
      </c>
      <c r="I16" s="970">
        <v>13.166597048175996</v>
      </c>
      <c r="J16" s="970">
        <v>13.241979407392941</v>
      </c>
      <c r="K16" s="970">
        <v>13.538368836710806</v>
      </c>
      <c r="L16" s="970">
        <v>13.25</v>
      </c>
      <c r="M16" s="970">
        <v>13.4</v>
      </c>
      <c r="N16" s="970">
        <v>14.33</v>
      </c>
      <c r="O16" s="970">
        <v>13.96</v>
      </c>
      <c r="P16" s="970">
        <v>14.06</v>
      </c>
      <c r="Q16" s="971">
        <v>14.54</v>
      </c>
      <c r="R16" s="972">
        <v>14.75</v>
      </c>
      <c r="S16" s="951">
        <v>14.86</v>
      </c>
      <c r="T16" s="951">
        <v>14.87</v>
      </c>
      <c r="U16" s="950">
        <v>14.79</v>
      </c>
      <c r="V16" s="950">
        <v>14.89</v>
      </c>
      <c r="W16" s="950">
        <v>15.05</v>
      </c>
      <c r="X16" s="950">
        <v>15.2</v>
      </c>
      <c r="Y16" s="950">
        <v>15.36</v>
      </c>
      <c r="Z16" s="950">
        <v>15.44</v>
      </c>
      <c r="AA16" s="950">
        <v>15.49</v>
      </c>
      <c r="AB16" s="950">
        <v>15.76</v>
      </c>
      <c r="AC16" s="952">
        <v>15.88613681608514</v>
      </c>
      <c r="AD16" s="950">
        <v>16.139740120278091</v>
      </c>
      <c r="AE16" s="957" t="s">
        <v>63</v>
      </c>
      <c r="AF16" s="974" t="s">
        <v>63</v>
      </c>
      <c r="AG16" s="974" t="s">
        <v>63</v>
      </c>
    </row>
    <row r="17" spans="1:33">
      <c r="A17" s="959" t="s">
        <v>144</v>
      </c>
      <c r="B17" s="975"/>
      <c r="C17" s="975"/>
      <c r="D17" s="975"/>
      <c r="E17" s="975"/>
      <c r="F17" s="962"/>
      <c r="G17" s="962"/>
      <c r="H17" s="962"/>
      <c r="I17" s="962"/>
      <c r="J17" s="962"/>
      <c r="K17" s="962"/>
      <c r="L17" s="962"/>
      <c r="M17" s="962"/>
      <c r="N17" s="962"/>
      <c r="O17" s="962"/>
      <c r="P17" s="962"/>
      <c r="Q17" s="976"/>
      <c r="R17" s="961"/>
      <c r="S17" s="961"/>
      <c r="T17" s="961"/>
      <c r="U17" s="962"/>
      <c r="V17" s="962"/>
      <c r="W17" s="962"/>
      <c r="X17" s="962"/>
      <c r="Y17" s="962"/>
      <c r="Z17" s="962"/>
      <c r="AA17" s="962"/>
      <c r="AB17" s="962"/>
      <c r="AC17" s="963"/>
      <c r="AD17" s="977"/>
      <c r="AE17" s="965"/>
      <c r="AF17" s="966">
        <v>25.46281170279666</v>
      </c>
      <c r="AG17" s="967">
        <v>25.626861810435628</v>
      </c>
    </row>
    <row r="18" spans="1:33">
      <c r="A18" s="944" t="s">
        <v>56</v>
      </c>
      <c r="B18" s="944"/>
      <c r="C18" s="944"/>
      <c r="D18" s="944"/>
      <c r="E18" s="944"/>
      <c r="F18" s="945"/>
      <c r="G18" s="945"/>
      <c r="H18" s="945"/>
      <c r="I18" s="945"/>
      <c r="J18" s="945"/>
      <c r="K18" s="945"/>
      <c r="L18" s="945"/>
      <c r="M18" s="945"/>
      <c r="N18" s="945"/>
      <c r="O18" s="945"/>
      <c r="P18" s="945"/>
      <c r="Q18" s="946"/>
      <c r="R18" s="946"/>
      <c r="S18" s="946"/>
      <c r="T18" s="946"/>
      <c r="U18" s="945"/>
      <c r="V18" s="945"/>
      <c r="W18" s="945"/>
      <c r="X18" s="945"/>
      <c r="Y18" s="945"/>
      <c r="Z18" s="945"/>
      <c r="AA18" s="945"/>
      <c r="AB18" s="945"/>
      <c r="AC18" s="947"/>
      <c r="AD18" s="955"/>
      <c r="AE18" s="949"/>
      <c r="AF18" s="15"/>
      <c r="AG18" s="15"/>
    </row>
    <row r="19" spans="1:33">
      <c r="A19" s="946" t="s">
        <v>59</v>
      </c>
      <c r="B19" s="946">
        <v>4.6500000000000004</v>
      </c>
      <c r="C19" s="946">
        <v>4.76</v>
      </c>
      <c r="D19" s="946">
        <v>4.88</v>
      </c>
      <c r="E19" s="946">
        <v>4.8899999999999997</v>
      </c>
      <c r="F19" s="950">
        <v>4.92</v>
      </c>
      <c r="G19" s="950">
        <v>5.03</v>
      </c>
      <c r="H19" s="950">
        <v>5.08</v>
      </c>
      <c r="I19" s="950">
        <v>5.0599999999999996</v>
      </c>
      <c r="J19" s="950">
        <v>5.13</v>
      </c>
      <c r="K19" s="950">
        <v>5.25</v>
      </c>
      <c r="L19" s="950">
        <v>5.18</v>
      </c>
      <c r="M19" s="950">
        <v>5.0199999999999996</v>
      </c>
      <c r="N19" s="950">
        <v>5.23</v>
      </c>
      <c r="O19" s="950">
        <v>5.41</v>
      </c>
      <c r="P19" s="970">
        <v>5.57</v>
      </c>
      <c r="Q19" s="951">
        <v>5.78</v>
      </c>
      <c r="R19" s="951">
        <v>5.87</v>
      </c>
      <c r="S19" s="951">
        <v>5.91</v>
      </c>
      <c r="T19" s="951">
        <v>5.94</v>
      </c>
      <c r="U19" s="970">
        <v>5.92</v>
      </c>
      <c r="V19" s="950">
        <v>5.86</v>
      </c>
      <c r="W19" s="950">
        <v>6.06</v>
      </c>
      <c r="X19" s="950">
        <v>6.27</v>
      </c>
      <c r="Y19" s="950">
        <v>6.35</v>
      </c>
      <c r="Z19" s="950">
        <v>6.6</v>
      </c>
      <c r="AA19" s="950">
        <v>6.88</v>
      </c>
      <c r="AB19" s="950">
        <v>6.97</v>
      </c>
      <c r="AC19" s="950">
        <v>7.0438419170668816</v>
      </c>
      <c r="AD19" s="950">
        <v>7.376860062039901</v>
      </c>
      <c r="AE19" s="978">
        <v>7.5334019446801355</v>
      </c>
      <c r="AF19" s="974" t="s">
        <v>63</v>
      </c>
      <c r="AG19" s="974" t="s">
        <v>63</v>
      </c>
    </row>
    <row r="20" spans="1:33">
      <c r="A20" s="946" t="s">
        <v>60</v>
      </c>
      <c r="B20" s="946">
        <v>5.97</v>
      </c>
      <c r="C20" s="946">
        <v>6.13</v>
      </c>
      <c r="D20" s="946">
        <v>6.31</v>
      </c>
      <c r="E20" s="946">
        <v>6.26</v>
      </c>
      <c r="F20" s="950">
        <v>6.33</v>
      </c>
      <c r="G20" s="950">
        <v>6.48</v>
      </c>
      <c r="H20" s="950">
        <v>6.55</v>
      </c>
      <c r="I20" s="950">
        <v>6.54</v>
      </c>
      <c r="J20" s="950">
        <v>6.63</v>
      </c>
      <c r="K20" s="950">
        <v>6.78</v>
      </c>
      <c r="L20" s="950">
        <v>6.67</v>
      </c>
      <c r="M20" s="950">
        <v>6.84</v>
      </c>
      <c r="N20" s="950">
        <v>7.22</v>
      </c>
      <c r="O20" s="950">
        <v>7.43</v>
      </c>
      <c r="P20" s="970">
        <v>7.65</v>
      </c>
      <c r="Q20" s="951">
        <v>7.92</v>
      </c>
      <c r="R20" s="951">
        <v>8.0299999999999994</v>
      </c>
      <c r="S20" s="951">
        <v>8.09</v>
      </c>
      <c r="T20" s="951">
        <v>8.15</v>
      </c>
      <c r="U20" s="970">
        <v>8.1300000000000008</v>
      </c>
      <c r="V20" s="950">
        <v>8.1199999999999992</v>
      </c>
      <c r="W20" s="950">
        <v>8.42</v>
      </c>
      <c r="X20" s="950">
        <v>8.74</v>
      </c>
      <c r="Y20" s="950">
        <v>8.84</v>
      </c>
      <c r="Z20" s="950">
        <v>9.2100000000000009</v>
      </c>
      <c r="AA20" s="950">
        <v>9.6999999999999993</v>
      </c>
      <c r="AB20" s="950">
        <v>9.83</v>
      </c>
      <c r="AC20" s="950">
        <v>9.939370138838278</v>
      </c>
      <c r="AD20" s="950">
        <v>9.763430202552982</v>
      </c>
      <c r="AE20" s="979">
        <v>10.079545604723041</v>
      </c>
      <c r="AF20" s="980">
        <v>14.543315230224771</v>
      </c>
      <c r="AG20" s="954">
        <v>14.845747215277852</v>
      </c>
    </row>
    <row r="21" spans="1:33">
      <c r="A21" s="946" t="s">
        <v>61</v>
      </c>
      <c r="B21" s="946">
        <v>18.62</v>
      </c>
      <c r="C21" s="946">
        <v>19.11</v>
      </c>
      <c r="D21" s="946">
        <v>19.72</v>
      </c>
      <c r="E21" s="946">
        <v>19.850000000000001</v>
      </c>
      <c r="F21" s="950">
        <v>20.03</v>
      </c>
      <c r="G21" s="950">
        <v>20.38</v>
      </c>
      <c r="H21" s="950">
        <v>20.59</v>
      </c>
      <c r="I21" s="950">
        <v>20.39</v>
      </c>
      <c r="J21" s="950">
        <v>20.46</v>
      </c>
      <c r="K21" s="950">
        <v>20.73</v>
      </c>
      <c r="L21" s="950">
        <v>20.3</v>
      </c>
      <c r="M21" s="950">
        <v>20.38</v>
      </c>
      <c r="N21" s="950">
        <v>20.73</v>
      </c>
      <c r="O21" s="950">
        <v>21.18</v>
      </c>
      <c r="P21" s="970">
        <v>21.35</v>
      </c>
      <c r="Q21" s="951">
        <v>19.190000000000001</v>
      </c>
      <c r="R21" s="951">
        <v>19.350000000000001</v>
      </c>
      <c r="S21" s="951">
        <v>19.600000000000001</v>
      </c>
      <c r="T21" s="951">
        <v>19.78</v>
      </c>
      <c r="U21" s="970">
        <v>19.84</v>
      </c>
      <c r="V21" s="950">
        <v>19.8</v>
      </c>
      <c r="W21" s="950">
        <v>20.23</v>
      </c>
      <c r="X21" s="950">
        <v>21.09</v>
      </c>
      <c r="Y21" s="950">
        <v>21.72</v>
      </c>
      <c r="Z21" s="950">
        <v>22.54</v>
      </c>
      <c r="AA21" s="950">
        <v>23.57</v>
      </c>
      <c r="AB21" s="950">
        <v>23.76</v>
      </c>
      <c r="AC21" s="950">
        <v>24.154144113853096</v>
      </c>
      <c r="AD21" s="950">
        <v>25.310344046277169</v>
      </c>
      <c r="AE21" s="979">
        <v>25.808864708995678</v>
      </c>
      <c r="AF21" s="974" t="s">
        <v>63</v>
      </c>
      <c r="AG21" s="974" t="s">
        <v>63</v>
      </c>
    </row>
    <row r="22" spans="1:33">
      <c r="A22" s="938" t="s">
        <v>62</v>
      </c>
      <c r="B22" s="938">
        <v>5.15</v>
      </c>
      <c r="C22" s="938">
        <v>5.28</v>
      </c>
      <c r="D22" s="938">
        <v>5.41</v>
      </c>
      <c r="E22" s="938">
        <v>5.42</v>
      </c>
      <c r="F22" s="981">
        <v>5.46</v>
      </c>
      <c r="G22" s="981">
        <v>5.59</v>
      </c>
      <c r="H22" s="981">
        <v>5.64</v>
      </c>
      <c r="I22" s="981">
        <v>5.62</v>
      </c>
      <c r="J22" s="981">
        <v>5.69</v>
      </c>
      <c r="K22" s="981">
        <v>5.83</v>
      </c>
      <c r="L22" s="981">
        <v>5.75</v>
      </c>
      <c r="M22" s="981">
        <v>5.85</v>
      </c>
      <c r="N22" s="981">
        <v>6.08</v>
      </c>
      <c r="O22" s="981">
        <v>6.26</v>
      </c>
      <c r="P22" s="982">
        <v>6.44</v>
      </c>
      <c r="Q22" s="983">
        <v>6.68</v>
      </c>
      <c r="R22" s="983">
        <v>6.77</v>
      </c>
      <c r="S22" s="983">
        <v>6.81</v>
      </c>
      <c r="T22" s="983">
        <v>8.84</v>
      </c>
      <c r="U22" s="982">
        <v>6.82</v>
      </c>
      <c r="V22" s="981">
        <v>6.78</v>
      </c>
      <c r="W22" s="981">
        <v>7.02</v>
      </c>
      <c r="X22" s="981">
        <v>7.37</v>
      </c>
      <c r="Y22" s="981">
        <v>7.47</v>
      </c>
      <c r="Z22" s="981">
        <v>7.82</v>
      </c>
      <c r="AA22" s="981">
        <v>8.24</v>
      </c>
      <c r="AB22" s="981">
        <v>8.3800000000000008</v>
      </c>
      <c r="AC22" s="981">
        <v>8.4990878618718337</v>
      </c>
      <c r="AD22" s="981">
        <v>8.9820366782201546</v>
      </c>
      <c r="AE22" s="984" t="s">
        <v>63</v>
      </c>
      <c r="AF22" s="985" t="s">
        <v>63</v>
      </c>
      <c r="AG22" s="985" t="s">
        <v>63</v>
      </c>
    </row>
    <row r="23" spans="1:33">
      <c r="A23" s="944" t="s">
        <v>57</v>
      </c>
      <c r="B23" s="944"/>
      <c r="C23" s="944"/>
      <c r="D23" s="944"/>
      <c r="E23" s="944"/>
      <c r="F23" s="945"/>
      <c r="G23" s="945"/>
      <c r="H23" s="945"/>
      <c r="I23" s="945"/>
      <c r="J23" s="945"/>
      <c r="K23" s="945"/>
      <c r="L23" s="945"/>
      <c r="M23" s="945"/>
      <c r="N23" s="945"/>
      <c r="O23" s="945"/>
      <c r="P23" s="945"/>
      <c r="Q23" s="946"/>
      <c r="R23" s="946"/>
      <c r="S23" s="946"/>
      <c r="T23" s="946"/>
      <c r="U23" s="945"/>
      <c r="V23" s="945"/>
      <c r="W23" s="945"/>
      <c r="X23" s="945"/>
      <c r="Y23" s="945"/>
      <c r="Z23" s="945"/>
      <c r="AA23" s="945"/>
      <c r="AB23" s="945"/>
      <c r="AC23" s="947"/>
      <c r="AD23" s="955"/>
      <c r="AE23" s="949"/>
      <c r="AF23" s="15"/>
      <c r="AG23" s="15"/>
    </row>
    <row r="24" spans="1:33">
      <c r="A24" s="946" t="s">
        <v>59</v>
      </c>
      <c r="B24" s="946"/>
      <c r="C24" s="946"/>
      <c r="D24" s="946"/>
      <c r="E24" s="946"/>
      <c r="F24" s="950">
        <v>0.56000000000000005</v>
      </c>
      <c r="G24" s="950">
        <v>0.57999999999999996</v>
      </c>
      <c r="H24" s="950">
        <v>0.74</v>
      </c>
      <c r="I24" s="950">
        <v>0.79</v>
      </c>
      <c r="J24" s="950">
        <v>0.96</v>
      </c>
      <c r="K24" s="950">
        <v>1.8</v>
      </c>
      <c r="L24" s="950">
        <v>1.1000000000000001</v>
      </c>
      <c r="M24" s="950">
        <v>1.1200000000000001</v>
      </c>
      <c r="N24" s="950">
        <v>1.33</v>
      </c>
      <c r="O24" s="950">
        <v>1.44</v>
      </c>
      <c r="P24" s="970">
        <v>1.49</v>
      </c>
      <c r="Q24" s="951">
        <v>1.56</v>
      </c>
      <c r="R24" s="951">
        <v>1.54</v>
      </c>
      <c r="S24" s="951">
        <v>1.54</v>
      </c>
      <c r="T24" s="951">
        <v>1.54</v>
      </c>
      <c r="U24" s="970">
        <v>1.58</v>
      </c>
      <c r="V24" s="986" t="s">
        <v>63</v>
      </c>
      <c r="W24" s="986" t="s">
        <v>63</v>
      </c>
      <c r="X24" s="986" t="s">
        <v>63</v>
      </c>
      <c r="Y24" s="986" t="s">
        <v>63</v>
      </c>
      <c r="Z24" s="986" t="s">
        <v>63</v>
      </c>
      <c r="AA24" s="986" t="s">
        <v>63</v>
      </c>
      <c r="AB24" s="986" t="s">
        <v>63</v>
      </c>
      <c r="AC24" s="987" t="s">
        <v>63</v>
      </c>
      <c r="AD24" s="987" t="s">
        <v>63</v>
      </c>
      <c r="AE24" s="988" t="s">
        <v>63</v>
      </c>
      <c r="AF24" s="974" t="s">
        <v>63</v>
      </c>
      <c r="AG24" s="974" t="s">
        <v>63</v>
      </c>
    </row>
    <row r="25" spans="1:33">
      <c r="A25" s="946" t="s">
        <v>60</v>
      </c>
      <c r="B25" s="946"/>
      <c r="C25" s="946"/>
      <c r="D25" s="946"/>
      <c r="E25" s="946"/>
      <c r="F25" s="950">
        <v>0.66</v>
      </c>
      <c r="G25" s="950">
        <v>0.69</v>
      </c>
      <c r="H25" s="950">
        <v>0.88</v>
      </c>
      <c r="I25" s="950">
        <v>0.93</v>
      </c>
      <c r="J25" s="950">
        <v>1.18</v>
      </c>
      <c r="K25" s="950">
        <v>1.32</v>
      </c>
      <c r="L25" s="950">
        <v>1.34</v>
      </c>
      <c r="M25" s="950">
        <v>1.38</v>
      </c>
      <c r="N25" s="950">
        <v>1.62</v>
      </c>
      <c r="O25" s="950">
        <v>1.78</v>
      </c>
      <c r="P25" s="970">
        <v>1.83</v>
      </c>
      <c r="Q25" s="951">
        <v>1.9</v>
      </c>
      <c r="R25" s="951">
        <v>1.89</v>
      </c>
      <c r="S25" s="951">
        <v>1.88</v>
      </c>
      <c r="T25" s="951">
        <v>1.89</v>
      </c>
      <c r="U25" s="970">
        <v>1.94</v>
      </c>
      <c r="V25" s="950">
        <v>1.96</v>
      </c>
      <c r="W25" s="950">
        <v>1.97</v>
      </c>
      <c r="X25" s="950">
        <v>1.97</v>
      </c>
      <c r="Y25" s="950">
        <v>1.98</v>
      </c>
      <c r="Z25" s="950">
        <v>2.38</v>
      </c>
      <c r="AA25" s="950">
        <v>2.5299999999999998</v>
      </c>
      <c r="AB25" s="950">
        <v>2.59</v>
      </c>
      <c r="AC25" s="950">
        <v>2.6295527863868187</v>
      </c>
      <c r="AD25" s="950">
        <v>2.6511513921345742</v>
      </c>
      <c r="AE25" s="989">
        <v>2.6574291657398339</v>
      </c>
      <c r="AF25" s="974" t="s">
        <v>63</v>
      </c>
      <c r="AG25" s="974" t="s">
        <v>63</v>
      </c>
    </row>
    <row r="26" spans="1:33">
      <c r="A26" s="946" t="s">
        <v>61</v>
      </c>
      <c r="B26" s="946"/>
      <c r="C26" s="946"/>
      <c r="D26" s="946"/>
      <c r="E26" s="946"/>
      <c r="F26" s="950">
        <v>2.4300000000000002</v>
      </c>
      <c r="G26" s="950">
        <v>2.56</v>
      </c>
      <c r="H26" s="950">
        <v>3.63</v>
      </c>
      <c r="I26" s="950">
        <v>3.78</v>
      </c>
      <c r="J26" s="950">
        <v>4.43</v>
      </c>
      <c r="K26" s="950">
        <v>4.8499999999999996</v>
      </c>
      <c r="L26" s="950">
        <v>4.7</v>
      </c>
      <c r="M26" s="950">
        <v>4.7</v>
      </c>
      <c r="N26" s="950">
        <v>4.2</v>
      </c>
      <c r="O26" s="950">
        <v>4.37</v>
      </c>
      <c r="P26" s="970">
        <v>4.53</v>
      </c>
      <c r="Q26" s="951">
        <v>4.5999999999999996</v>
      </c>
      <c r="R26" s="951">
        <v>4.49</v>
      </c>
      <c r="S26" s="951">
        <v>4.55</v>
      </c>
      <c r="T26" s="951">
        <v>4.66</v>
      </c>
      <c r="U26" s="970">
        <v>4.88</v>
      </c>
      <c r="V26" s="950">
        <v>4.95</v>
      </c>
      <c r="W26" s="950">
        <v>4.8600000000000003</v>
      </c>
      <c r="X26" s="950">
        <v>4.93</v>
      </c>
      <c r="Y26" s="950">
        <v>5.0999999999999996</v>
      </c>
      <c r="Z26" s="950">
        <v>5.93</v>
      </c>
      <c r="AA26" s="950">
        <v>6.37</v>
      </c>
      <c r="AB26" s="950">
        <v>6.46</v>
      </c>
      <c r="AC26" s="950">
        <v>6.5859792481607835</v>
      </c>
      <c r="AD26" s="950">
        <v>6.6406232686954798</v>
      </c>
      <c r="AE26" s="989">
        <v>6.6492270375803129</v>
      </c>
      <c r="AF26" s="974" t="s">
        <v>63</v>
      </c>
      <c r="AG26" s="974" t="s">
        <v>63</v>
      </c>
    </row>
    <row r="27" spans="1:33">
      <c r="A27" s="938" t="s">
        <v>62</v>
      </c>
      <c r="B27" s="938"/>
      <c r="C27" s="938"/>
      <c r="D27" s="938"/>
      <c r="E27" s="938"/>
      <c r="F27" s="981">
        <v>0.61</v>
      </c>
      <c r="G27" s="981">
        <v>0.64</v>
      </c>
      <c r="H27" s="981">
        <v>0.93</v>
      </c>
      <c r="I27" s="981">
        <v>0.97</v>
      </c>
      <c r="J27" s="981">
        <v>1.19</v>
      </c>
      <c r="K27" s="981">
        <v>1.32</v>
      </c>
      <c r="L27" s="981">
        <v>1.35</v>
      </c>
      <c r="M27" s="981">
        <v>1.38</v>
      </c>
      <c r="N27" s="981">
        <v>1.6</v>
      </c>
      <c r="O27" s="981">
        <v>1.77</v>
      </c>
      <c r="P27" s="982">
        <v>1.83</v>
      </c>
      <c r="Q27" s="983">
        <v>1.9</v>
      </c>
      <c r="R27" s="983">
        <v>1.89</v>
      </c>
      <c r="S27" s="983">
        <v>1.89</v>
      </c>
      <c r="T27" s="983">
        <v>1.89</v>
      </c>
      <c r="U27" s="982">
        <v>1.95</v>
      </c>
      <c r="V27" s="981">
        <v>1.97</v>
      </c>
      <c r="W27" s="981">
        <v>1.99</v>
      </c>
      <c r="X27" s="981">
        <v>2.02</v>
      </c>
      <c r="Y27" s="981">
        <v>2.04</v>
      </c>
      <c r="Z27" s="981">
        <v>2.48</v>
      </c>
      <c r="AA27" s="981">
        <v>2.68</v>
      </c>
      <c r="AB27" s="981">
        <v>2.76</v>
      </c>
      <c r="AC27" s="981">
        <v>2.8064670000540128</v>
      </c>
      <c r="AD27" s="981">
        <v>2.8264735398090148</v>
      </c>
      <c r="AE27" s="984" t="s">
        <v>63</v>
      </c>
      <c r="AF27" s="985" t="s">
        <v>63</v>
      </c>
      <c r="AG27" s="985" t="s">
        <v>63</v>
      </c>
    </row>
    <row r="28" spans="1:33">
      <c r="A28" s="990" t="s">
        <v>474</v>
      </c>
      <c r="B28" s="990"/>
      <c r="C28" s="990"/>
      <c r="D28" s="990"/>
      <c r="E28" s="990"/>
      <c r="F28" s="14"/>
      <c r="G28" s="14"/>
      <c r="H28" s="14"/>
      <c r="I28" s="14"/>
      <c r="J28" s="14"/>
      <c r="K28" s="14"/>
      <c r="L28" s="14"/>
      <c r="M28" s="14"/>
      <c r="N28" s="14"/>
      <c r="O28" s="14"/>
      <c r="P28" s="14"/>
      <c r="Q28" s="14"/>
      <c r="R28" s="14"/>
      <c r="S28" s="14"/>
    </row>
    <row r="29" spans="1:33">
      <c r="A29" s="1011" t="s">
        <v>475</v>
      </c>
      <c r="B29" s="1011"/>
      <c r="C29" s="1011"/>
      <c r="D29" s="1011"/>
      <c r="E29" s="1011"/>
      <c r="F29" s="1011"/>
      <c r="G29" s="1011"/>
      <c r="H29" s="1011"/>
      <c r="I29" s="1011"/>
      <c r="J29" s="1011"/>
      <c r="K29" s="1011"/>
      <c r="L29" s="1011"/>
      <c r="M29" s="1011"/>
      <c r="N29" s="1011"/>
      <c r="O29" s="1011"/>
      <c r="P29" s="1011"/>
      <c r="Q29" s="1011"/>
      <c r="R29" s="1011"/>
      <c r="S29" s="1011"/>
    </row>
    <row r="30" spans="1:33">
      <c r="A30" s="385" t="s">
        <v>476</v>
      </c>
      <c r="B30" s="385"/>
      <c r="C30" s="385"/>
      <c r="D30" s="385"/>
      <c r="E30" s="385"/>
      <c r="F30" s="991"/>
      <c r="G30" s="991"/>
      <c r="H30" s="991"/>
      <c r="I30" s="991"/>
      <c r="J30" s="991"/>
      <c r="K30" s="991"/>
      <c r="L30" s="991"/>
      <c r="M30" s="991"/>
      <c r="N30" s="991"/>
      <c r="O30" s="991"/>
      <c r="P30" s="991"/>
      <c r="Q30" s="991"/>
      <c r="R30" s="991"/>
      <c r="S30" s="991"/>
    </row>
    <row r="31" spans="1:33">
      <c r="A31" s="385" t="s">
        <v>477</v>
      </c>
      <c r="B31" s="385"/>
      <c r="C31" s="385"/>
      <c r="D31" s="385"/>
      <c r="E31" s="385"/>
      <c r="F31" s="821"/>
      <c r="G31" s="821"/>
      <c r="H31" s="821"/>
      <c r="I31" s="821"/>
      <c r="J31" s="821"/>
      <c r="K31" s="821"/>
      <c r="L31" s="821"/>
      <c r="M31" s="821"/>
      <c r="N31" s="821"/>
      <c r="O31" s="821"/>
      <c r="P31" s="821"/>
      <c r="Q31" s="821"/>
      <c r="R31" s="821"/>
      <c r="S31" s="821"/>
      <c r="T31" s="992"/>
      <c r="X31" s="992"/>
      <c r="Y31" s="992"/>
      <c r="Z31" s="992"/>
      <c r="AA31" s="992"/>
      <c r="AB31" s="992"/>
      <c r="AC31" s="992"/>
    </row>
    <row r="32" spans="1:33">
      <c r="A32" s="383" t="s">
        <v>478</v>
      </c>
      <c r="B32" s="383"/>
      <c r="C32" s="383"/>
      <c r="D32" s="383"/>
      <c r="E32" s="383"/>
      <c r="F32" s="821"/>
      <c r="G32" s="821"/>
      <c r="H32" s="821"/>
      <c r="I32" s="821"/>
      <c r="J32" s="821"/>
      <c r="K32" s="821"/>
      <c r="L32" s="821"/>
      <c r="M32" s="821"/>
      <c r="N32" s="821"/>
      <c r="O32" s="821"/>
      <c r="P32" s="821"/>
      <c r="Q32" s="821"/>
      <c r="R32" s="821"/>
      <c r="S32" s="821"/>
      <c r="Z32" s="992"/>
      <c r="AA32" s="992"/>
      <c r="AB32" s="992"/>
      <c r="AC32" s="992"/>
    </row>
  </sheetData>
  <mergeCells count="1">
    <mergeCell ref="A29:S29"/>
  </mergeCells>
  <pageMargins left="0.7" right="0.7" top="0.75" bottom="0.75" header="0.3" footer="0.3"/>
</worksheet>
</file>

<file path=xl/worksheets/sheet21.xml><?xml version="1.0" encoding="utf-8"?>
<worksheet xmlns="http://schemas.openxmlformats.org/spreadsheetml/2006/main" xmlns:r="http://schemas.openxmlformats.org/officeDocument/2006/relationships">
  <sheetPr>
    <pageSetUpPr fitToPage="1"/>
  </sheetPr>
  <dimension ref="A1:AO75"/>
  <sheetViews>
    <sheetView zoomScaleSheetLayoutView="100" workbookViewId="0">
      <pane xSplit="1" ySplit="5" topLeftCell="B9" activePane="bottomRight" state="frozen"/>
      <selection pane="topRight" activeCell="B1" sqref="B1"/>
      <selection pane="bottomLeft" activeCell="A6" sqref="A6"/>
      <selection pane="bottomRight" activeCell="N9" sqref="N9"/>
    </sheetView>
  </sheetViews>
  <sheetFormatPr baseColWidth="10" defaultColWidth="11.44140625" defaultRowHeight="12.7"/>
  <cols>
    <col min="1" max="1" width="26.5546875" style="421" customWidth="1"/>
    <col min="2" max="10" width="9.5546875" style="415" customWidth="1"/>
    <col min="11" max="11" width="9.44140625" style="416" customWidth="1"/>
    <col min="12" max="15" width="9.44140625" style="415" customWidth="1"/>
    <col min="16" max="20" width="9.44140625" style="417" customWidth="1"/>
    <col min="21" max="22" width="11.44140625" style="417"/>
    <col min="23" max="23" width="16" style="417" customWidth="1"/>
    <col min="24" max="26" width="11.44140625" style="417"/>
    <col min="27" max="27" width="12" style="417" bestFit="1" customWidth="1"/>
    <col min="28" max="41" width="11.44140625" style="417"/>
    <col min="42" max="16384" width="11.44140625" style="421"/>
  </cols>
  <sheetData>
    <row r="1" spans="1:25" ht="17.850000000000001">
      <c r="A1" s="414" t="s">
        <v>137</v>
      </c>
    </row>
    <row r="3" spans="1:25" ht="15.55">
      <c r="A3" s="418" t="s">
        <v>219</v>
      </c>
    </row>
    <row r="4" spans="1:25">
      <c r="A4" s="419" t="s">
        <v>259</v>
      </c>
      <c r="K4" s="415"/>
      <c r="L4" s="420"/>
      <c r="M4" s="417"/>
      <c r="N4" s="421"/>
      <c r="O4" s="421"/>
    </row>
    <row r="5" spans="1:25" ht="16.149999999999999">
      <c r="A5" s="422"/>
      <c r="B5" s="423">
        <v>2002</v>
      </c>
      <c r="C5" s="423">
        <v>2003</v>
      </c>
      <c r="D5" s="423">
        <v>2004</v>
      </c>
      <c r="E5" s="423">
        <v>2005</v>
      </c>
      <c r="F5" s="423">
        <v>2006</v>
      </c>
      <c r="G5" s="423">
        <v>2007</v>
      </c>
      <c r="H5" s="423">
        <v>2008</v>
      </c>
      <c r="I5" s="423">
        <v>2009</v>
      </c>
      <c r="J5" s="424" t="s">
        <v>278</v>
      </c>
      <c r="K5" s="425" t="s">
        <v>279</v>
      </c>
      <c r="L5" s="423">
        <v>2012</v>
      </c>
      <c r="M5" s="326">
        <v>2013</v>
      </c>
      <c r="N5" s="326" t="s">
        <v>282</v>
      </c>
      <c r="O5" s="326" t="s">
        <v>283</v>
      </c>
      <c r="P5" s="326">
        <v>2016</v>
      </c>
      <c r="Q5" s="750">
        <v>2017</v>
      </c>
      <c r="R5" s="750">
        <v>2018</v>
      </c>
      <c r="S5" s="750">
        <v>2019</v>
      </c>
    </row>
    <row r="6" spans="1:25">
      <c r="A6" s="426" t="s">
        <v>58</v>
      </c>
      <c r="B6" s="427"/>
      <c r="C6" s="427"/>
      <c r="D6" s="427"/>
      <c r="E6" s="427"/>
      <c r="F6" s="427"/>
      <c r="G6" s="427"/>
      <c r="H6" s="427"/>
      <c r="I6" s="427"/>
      <c r="J6" s="428"/>
      <c r="K6" s="128"/>
      <c r="L6" s="128"/>
      <c r="N6" s="128"/>
      <c r="O6" s="128"/>
      <c r="P6" s="128"/>
      <c r="Q6" s="751"/>
      <c r="R6" s="751"/>
      <c r="S6" s="751"/>
    </row>
    <row r="7" spans="1:25" ht="15">
      <c r="A7" s="611" t="s">
        <v>297</v>
      </c>
      <c r="B7" s="544">
        <v>7445.9013670000004</v>
      </c>
      <c r="C7" s="544">
        <v>7933.4422629999999</v>
      </c>
      <c r="D7" s="544">
        <v>8340.878052</v>
      </c>
      <c r="E7" s="544">
        <v>8731.023921</v>
      </c>
      <c r="F7" s="544">
        <v>9128.108064</v>
      </c>
      <c r="G7" s="544">
        <v>9468.7937099999999</v>
      </c>
      <c r="H7" s="544">
        <v>9869.0087600000006</v>
      </c>
      <c r="I7" s="544">
        <v>10467.614552999999</v>
      </c>
      <c r="J7" s="545">
        <v>10966.263951999999</v>
      </c>
      <c r="K7" s="544">
        <v>12886.258992999999</v>
      </c>
      <c r="L7" s="544">
        <v>13424.061607</v>
      </c>
      <c r="M7" s="544">
        <v>13846.051654999999</v>
      </c>
      <c r="N7" s="544">
        <v>13921.678366</v>
      </c>
      <c r="O7" s="544">
        <v>14713.937388</v>
      </c>
      <c r="P7" s="544">
        <v>15113.325570999999</v>
      </c>
      <c r="Q7" s="752">
        <v>15221.861364999999</v>
      </c>
      <c r="R7" s="752">
        <v>15540.019854999999</v>
      </c>
      <c r="S7" s="752">
        <v>16049.801251000001</v>
      </c>
    </row>
    <row r="8" spans="1:25">
      <c r="A8" s="417" t="s">
        <v>60</v>
      </c>
      <c r="B8" s="544">
        <v>9169.1113949999999</v>
      </c>
      <c r="C8" s="544">
        <v>9780.1090459999996</v>
      </c>
      <c r="D8" s="544">
        <v>10253.135120999999</v>
      </c>
      <c r="E8" s="544">
        <v>10744.256604</v>
      </c>
      <c r="F8" s="544">
        <v>11234.777051999999</v>
      </c>
      <c r="G8" s="544">
        <v>11657.256884</v>
      </c>
      <c r="H8" s="544">
        <v>12143.314563</v>
      </c>
      <c r="I8" s="544">
        <v>13008.068520000001</v>
      </c>
      <c r="J8" s="545">
        <v>13650.812322</v>
      </c>
      <c r="K8" s="544">
        <v>14276.658068000001</v>
      </c>
      <c r="L8" s="544">
        <v>14813.336944999999</v>
      </c>
      <c r="M8" s="544">
        <v>15312.725811</v>
      </c>
      <c r="N8" s="544">
        <v>15683.774307</v>
      </c>
      <c r="O8" s="544">
        <v>16262.603502</v>
      </c>
      <c r="P8" s="544">
        <v>16733.971801</v>
      </c>
      <c r="Q8" s="752">
        <v>17092.294889000001</v>
      </c>
      <c r="R8" s="752">
        <v>17526.557037999999</v>
      </c>
      <c r="S8" s="752">
        <v>18357.670091</v>
      </c>
    </row>
    <row r="9" spans="1:25" ht="16.149999999999999">
      <c r="A9" s="613" t="s">
        <v>306</v>
      </c>
      <c r="B9" s="544">
        <v>739.69970599999999</v>
      </c>
      <c r="C9" s="544">
        <v>759.44045300000005</v>
      </c>
      <c r="D9" s="544">
        <v>777.40840400000002</v>
      </c>
      <c r="E9" s="544">
        <v>797.95110399999999</v>
      </c>
      <c r="F9" s="544">
        <v>674.15178300000002</v>
      </c>
      <c r="G9" s="544">
        <v>688.45346600000005</v>
      </c>
      <c r="H9" s="544">
        <v>704.73364800000002</v>
      </c>
      <c r="I9" s="544">
        <v>722.23324100000002</v>
      </c>
      <c r="J9" s="545">
        <v>734.26006700000005</v>
      </c>
      <c r="K9" s="544">
        <v>778.38495999999998</v>
      </c>
      <c r="L9" s="544">
        <v>793.08996400000001</v>
      </c>
      <c r="M9" s="544">
        <v>805.13214900000003</v>
      </c>
      <c r="N9" s="544">
        <v>810.61212899999998</v>
      </c>
      <c r="O9" s="544">
        <v>830.025395</v>
      </c>
      <c r="P9" s="544">
        <v>830.11433599999998</v>
      </c>
      <c r="Q9" s="752">
        <v>830.926378</v>
      </c>
      <c r="R9" s="752">
        <v>839.75005499999997</v>
      </c>
      <c r="S9" s="752">
        <v>857.68085299999996</v>
      </c>
    </row>
    <row r="10" spans="1:25">
      <c r="A10" s="429" t="s">
        <v>126</v>
      </c>
      <c r="B10" s="544">
        <v>6099.594298</v>
      </c>
      <c r="C10" s="544">
        <v>4905.8474930000002</v>
      </c>
      <c r="D10" s="544">
        <v>4550.7296429999997</v>
      </c>
      <c r="E10" s="544">
        <v>4389.1603560000003</v>
      </c>
      <c r="F10" s="544">
        <v>4361.3964470000001</v>
      </c>
      <c r="G10" s="544">
        <v>4299.8719719999999</v>
      </c>
      <c r="H10" s="544">
        <v>4407.2795489999999</v>
      </c>
      <c r="I10" s="544">
        <v>4546.7011160000002</v>
      </c>
      <c r="J10" s="545">
        <v>4281.5716839999995</v>
      </c>
      <c r="K10" s="616"/>
      <c r="L10" s="616"/>
      <c r="M10" s="616"/>
      <c r="N10" s="616"/>
      <c r="O10" s="616"/>
      <c r="P10" s="616"/>
      <c r="Q10" s="753"/>
      <c r="R10" s="753"/>
      <c r="S10" s="753"/>
    </row>
    <row r="11" spans="1:25">
      <c r="A11" s="430" t="s">
        <v>127</v>
      </c>
      <c r="B11" s="616"/>
      <c r="C11" s="616"/>
      <c r="D11" s="616"/>
      <c r="E11" s="616"/>
      <c r="F11" s="616"/>
      <c r="G11" s="616"/>
      <c r="H11" s="617"/>
      <c r="I11" s="617"/>
      <c r="J11" s="618"/>
      <c r="K11" s="544">
        <v>1460.582134</v>
      </c>
      <c r="L11" s="544">
        <v>1466.3564859999999</v>
      </c>
      <c r="M11" s="544">
        <v>1353.02369</v>
      </c>
      <c r="N11" s="544">
        <v>1175.1149539999999</v>
      </c>
      <c r="O11" s="544">
        <v>1181.4289759999999</v>
      </c>
      <c r="P11" s="544">
        <v>865.99026000000003</v>
      </c>
      <c r="Q11" s="752">
        <v>658.16786100000002</v>
      </c>
      <c r="R11" s="752">
        <v>640.824929</v>
      </c>
      <c r="S11" s="752">
        <v>618.48001699999998</v>
      </c>
    </row>
    <row r="12" spans="1:25" ht="16.149999999999999">
      <c r="A12" s="614" t="s">
        <v>307</v>
      </c>
      <c r="B12" s="616"/>
      <c r="C12" s="616"/>
      <c r="D12" s="616"/>
      <c r="E12" s="616"/>
      <c r="F12" s="616"/>
      <c r="G12" s="616"/>
      <c r="H12" s="617"/>
      <c r="I12" s="617"/>
      <c r="J12" s="618"/>
      <c r="K12" s="544">
        <v>1045.163595</v>
      </c>
      <c r="L12" s="544">
        <v>1062.813862</v>
      </c>
      <c r="M12" s="544">
        <v>1079.740761</v>
      </c>
      <c r="N12" s="544">
        <v>899.20547099999999</v>
      </c>
      <c r="O12" s="544">
        <v>969.06004499999995</v>
      </c>
      <c r="P12" s="544">
        <v>243.636921</v>
      </c>
      <c r="Q12" s="754">
        <v>140.19529800000001</v>
      </c>
      <c r="R12" s="754">
        <v>125.842443</v>
      </c>
      <c r="S12" s="754">
        <v>624.08845099999996</v>
      </c>
    </row>
    <row r="13" spans="1:25">
      <c r="A13" s="430" t="s">
        <v>128</v>
      </c>
      <c r="B13" s="616"/>
      <c r="C13" s="616"/>
      <c r="D13" s="616"/>
      <c r="E13" s="616"/>
      <c r="F13" s="616"/>
      <c r="G13" s="616"/>
      <c r="H13" s="617"/>
      <c r="I13" s="617"/>
      <c r="J13" s="618"/>
      <c r="K13" s="544">
        <v>154.57307700000001</v>
      </c>
      <c r="L13" s="544">
        <v>147.87892299999999</v>
      </c>
      <c r="M13" s="544">
        <v>142.89700400000001</v>
      </c>
      <c r="N13" s="544">
        <v>128.45782299999999</v>
      </c>
      <c r="O13" s="544">
        <v>128.95933600000001</v>
      </c>
      <c r="P13" s="544">
        <v>109.17279600000001</v>
      </c>
      <c r="Q13" s="752">
        <v>75.677925999999999</v>
      </c>
      <c r="R13" s="752">
        <v>70.805918000000005</v>
      </c>
      <c r="S13" s="752">
        <v>71.260807</v>
      </c>
      <c r="W13" s="429"/>
    </row>
    <row r="14" spans="1:25">
      <c r="A14" s="431" t="s">
        <v>162</v>
      </c>
      <c r="B14" s="619"/>
      <c r="C14" s="619"/>
      <c r="D14" s="619"/>
      <c r="E14" s="619"/>
      <c r="F14" s="619"/>
      <c r="G14" s="619"/>
      <c r="H14" s="620"/>
      <c r="I14" s="620"/>
      <c r="J14" s="621"/>
      <c r="K14" s="548">
        <v>131.73255700000001</v>
      </c>
      <c r="L14" s="548">
        <v>134.26405</v>
      </c>
      <c r="M14" s="548">
        <v>128.963202</v>
      </c>
      <c r="N14" s="548">
        <v>104.563069</v>
      </c>
      <c r="O14" s="548">
        <v>104.16425</v>
      </c>
      <c r="P14" s="548">
        <v>61.174247000000001</v>
      </c>
      <c r="Q14" s="755">
        <v>36.618153999999997</v>
      </c>
      <c r="R14" s="755">
        <v>27.788025000000001</v>
      </c>
      <c r="S14" s="755">
        <v>21.018066000000001</v>
      </c>
      <c r="W14" s="429"/>
    </row>
    <row r="15" spans="1:25" ht="16.149999999999999">
      <c r="A15" s="426" t="s">
        <v>308</v>
      </c>
      <c r="B15" s="432"/>
      <c r="C15" s="432"/>
      <c r="D15" s="432"/>
      <c r="E15" s="430"/>
      <c r="F15" s="430"/>
      <c r="G15" s="430"/>
      <c r="H15" s="430"/>
      <c r="I15" s="430"/>
      <c r="J15" s="547"/>
      <c r="K15" s="549"/>
      <c r="L15" s="549"/>
      <c r="M15" s="550"/>
      <c r="N15" s="549"/>
      <c r="O15" s="549"/>
      <c r="P15" s="549"/>
      <c r="Q15" s="751"/>
      <c r="R15" s="751"/>
      <c r="S15" s="751"/>
      <c r="W15" s="429"/>
      <c r="X15" s="429"/>
      <c r="Y15" s="429"/>
    </row>
    <row r="16" spans="1:25" ht="15">
      <c r="A16" s="611" t="s">
        <v>297</v>
      </c>
      <c r="B16" s="544">
        <v>7896.1600850000004</v>
      </c>
      <c r="C16" s="544">
        <v>8309.2134590000005</v>
      </c>
      <c r="D16" s="544">
        <v>8702.6180280000008</v>
      </c>
      <c r="E16" s="544">
        <v>9134.8502829999998</v>
      </c>
      <c r="F16" s="544">
        <v>9563.0890240000008</v>
      </c>
      <c r="G16" s="544">
        <v>9930.9073549999994</v>
      </c>
      <c r="H16" s="544">
        <v>10356.651502999999</v>
      </c>
      <c r="I16" s="544">
        <v>11039.839432000001</v>
      </c>
      <c r="J16" s="545">
        <v>11565.899798</v>
      </c>
      <c r="K16" s="544">
        <v>18732.810701999999</v>
      </c>
      <c r="L16" s="544">
        <v>19546.627390000001</v>
      </c>
      <c r="M16" s="544">
        <v>20309.933034999998</v>
      </c>
      <c r="N16" s="544">
        <v>20615.139652999998</v>
      </c>
      <c r="O16" s="544">
        <v>21778.388225999999</v>
      </c>
      <c r="P16" s="544">
        <v>21862.037121999998</v>
      </c>
      <c r="Q16" s="752">
        <v>22281.573727999999</v>
      </c>
      <c r="R16" s="752">
        <v>22767.251299</v>
      </c>
      <c r="S16" s="752">
        <v>23517.933269999998</v>
      </c>
      <c r="V16" s="433"/>
    </row>
    <row r="17" spans="1:23">
      <c r="A17" s="417" t="s">
        <v>60</v>
      </c>
      <c r="B17" s="544">
        <v>9712.9307410000001</v>
      </c>
      <c r="C17" s="544">
        <v>10243.019097</v>
      </c>
      <c r="D17" s="544">
        <v>10701.56179</v>
      </c>
      <c r="E17" s="544">
        <v>11236.031685</v>
      </c>
      <c r="F17" s="544">
        <v>11761.885432999999</v>
      </c>
      <c r="G17" s="544">
        <v>12215.301912999999</v>
      </c>
      <c r="H17" s="544">
        <v>12733.639911</v>
      </c>
      <c r="I17" s="544">
        <v>13716.297912</v>
      </c>
      <c r="J17" s="545">
        <v>14399.522343000001</v>
      </c>
      <c r="K17" s="544">
        <v>15148.415681</v>
      </c>
      <c r="L17" s="544">
        <v>15776.277517</v>
      </c>
      <c r="M17" s="544">
        <v>16355.696211</v>
      </c>
      <c r="N17" s="544">
        <v>16819.552209000001</v>
      </c>
      <c r="O17" s="544">
        <v>17750.898494000001</v>
      </c>
      <c r="P17" s="544">
        <v>18360.303865000002</v>
      </c>
      <c r="Q17" s="752">
        <v>18811.811192000001</v>
      </c>
      <c r="R17" s="752">
        <v>19394.280241</v>
      </c>
      <c r="S17" s="752">
        <v>20292.696252000002</v>
      </c>
      <c r="V17" s="433"/>
    </row>
    <row r="18" spans="1:23" ht="16.149999999999999">
      <c r="A18" s="613" t="s">
        <v>306</v>
      </c>
      <c r="B18" s="544">
        <v>824.75673800000004</v>
      </c>
      <c r="C18" s="544">
        <v>847.87964299999999</v>
      </c>
      <c r="D18" s="544">
        <v>869.06859999999995</v>
      </c>
      <c r="E18" s="544">
        <v>894.227352</v>
      </c>
      <c r="F18" s="544">
        <v>755.16885100000002</v>
      </c>
      <c r="G18" s="544">
        <v>772.45448999999996</v>
      </c>
      <c r="H18" s="544">
        <v>791.50498700000003</v>
      </c>
      <c r="I18" s="544">
        <v>814.59134900000004</v>
      </c>
      <c r="J18" s="545">
        <v>829.65665000000001</v>
      </c>
      <c r="K18" s="544">
        <v>960.98168499999997</v>
      </c>
      <c r="L18" s="544">
        <v>981.99660100000006</v>
      </c>
      <c r="M18" s="544">
        <v>1002.075168</v>
      </c>
      <c r="N18" s="544">
        <v>1013.852848</v>
      </c>
      <c r="O18" s="544">
        <v>1039.921374</v>
      </c>
      <c r="P18" s="544">
        <v>1045.686391</v>
      </c>
      <c r="Q18" s="752">
        <v>1053.6099650000001</v>
      </c>
      <c r="R18" s="752">
        <v>1067.0455400000001</v>
      </c>
      <c r="S18" s="752">
        <v>1091.6584809999999</v>
      </c>
      <c r="V18" s="433"/>
    </row>
    <row r="19" spans="1:23">
      <c r="A19" s="429" t="s">
        <v>126</v>
      </c>
      <c r="B19" s="544">
        <v>14059.790842</v>
      </c>
      <c r="C19" s="544">
        <v>14203.461950000001</v>
      </c>
      <c r="D19" s="544">
        <v>14744.118017999999</v>
      </c>
      <c r="E19" s="544">
        <v>15274.024300999999</v>
      </c>
      <c r="F19" s="544">
        <v>15956.830908</v>
      </c>
      <c r="G19" s="544">
        <v>16419.121252000001</v>
      </c>
      <c r="H19" s="544">
        <v>17067.488421999999</v>
      </c>
      <c r="I19" s="544">
        <v>18092.479330999999</v>
      </c>
      <c r="J19" s="545">
        <v>18831.003011000001</v>
      </c>
      <c r="K19" s="622"/>
      <c r="L19" s="622"/>
      <c r="M19" s="622"/>
      <c r="N19" s="622"/>
      <c r="O19" s="622"/>
      <c r="P19" s="622"/>
      <c r="Q19" s="753"/>
      <c r="R19" s="753"/>
      <c r="S19" s="753"/>
      <c r="W19" s="429"/>
    </row>
    <row r="20" spans="1:23">
      <c r="A20" s="430" t="s">
        <v>127</v>
      </c>
      <c r="B20" s="616"/>
      <c r="C20" s="616"/>
      <c r="D20" s="616"/>
      <c r="E20" s="616"/>
      <c r="F20" s="616"/>
      <c r="G20" s="616"/>
      <c r="H20" s="617"/>
      <c r="I20" s="617"/>
      <c r="J20" s="618"/>
      <c r="K20" s="544">
        <v>6326.9519579999996</v>
      </c>
      <c r="L20" s="544">
        <v>6661.8575609999998</v>
      </c>
      <c r="M20" s="544">
        <v>6934.6578300000001</v>
      </c>
      <c r="N20" s="544">
        <v>6973.8587420000003</v>
      </c>
      <c r="O20" s="544">
        <v>7234.1384529999996</v>
      </c>
      <c r="P20" s="544">
        <v>7426.2889160000004</v>
      </c>
      <c r="Q20" s="752">
        <v>7663.2360589999998</v>
      </c>
      <c r="R20" s="752">
        <v>7954.0907079999997</v>
      </c>
      <c r="S20" s="752">
        <v>8005.7612419999996</v>
      </c>
      <c r="V20" s="433"/>
    </row>
    <row r="21" spans="1:23" ht="16.149999999999999">
      <c r="A21" s="614" t="s">
        <v>307</v>
      </c>
      <c r="B21" s="616"/>
      <c r="C21" s="616"/>
      <c r="D21" s="616"/>
      <c r="E21" s="616"/>
      <c r="F21" s="616"/>
      <c r="G21" s="616"/>
      <c r="H21" s="617"/>
      <c r="I21" s="617"/>
      <c r="J21" s="618"/>
      <c r="K21" s="544">
        <v>3889.9408840000001</v>
      </c>
      <c r="L21" s="544">
        <v>4023.90301</v>
      </c>
      <c r="M21" s="544">
        <v>4325.3358429999998</v>
      </c>
      <c r="N21" s="544">
        <v>4218.2850340000005</v>
      </c>
      <c r="O21" s="544">
        <v>4653.9924780000001</v>
      </c>
      <c r="P21" s="544">
        <v>4718.1996120000003</v>
      </c>
      <c r="Q21" s="752">
        <v>4787.3655719999997</v>
      </c>
      <c r="R21" s="752">
        <v>4826.493117</v>
      </c>
      <c r="S21" s="752">
        <v>5656.891482</v>
      </c>
      <c r="V21" s="433"/>
    </row>
    <row r="22" spans="1:23">
      <c r="A22" s="430" t="s">
        <v>128</v>
      </c>
      <c r="B22" s="616"/>
      <c r="C22" s="616"/>
      <c r="D22" s="616"/>
      <c r="E22" s="616"/>
      <c r="F22" s="616"/>
      <c r="G22" s="616"/>
      <c r="H22" s="617"/>
      <c r="I22" s="617"/>
      <c r="J22" s="618"/>
      <c r="K22" s="544">
        <v>466.57441899999998</v>
      </c>
      <c r="L22" s="544">
        <v>488.057456</v>
      </c>
      <c r="M22" s="544">
        <v>509.06488100000001</v>
      </c>
      <c r="N22" s="544">
        <v>532.57665399999996</v>
      </c>
      <c r="O22" s="544">
        <v>549.15673800000002</v>
      </c>
      <c r="P22" s="544">
        <v>565.03632100000004</v>
      </c>
      <c r="Q22" s="756">
        <v>588.978477</v>
      </c>
      <c r="R22" s="756">
        <v>605.31802700000003</v>
      </c>
      <c r="S22" s="756">
        <v>633.34032500000001</v>
      </c>
      <c r="V22" s="433"/>
    </row>
    <row r="23" spans="1:23">
      <c r="A23" s="431" t="s">
        <v>162</v>
      </c>
      <c r="B23" s="619"/>
      <c r="C23" s="619"/>
      <c r="D23" s="619"/>
      <c r="E23" s="619"/>
      <c r="F23" s="619"/>
      <c r="G23" s="619"/>
      <c r="H23" s="620"/>
      <c r="I23" s="620"/>
      <c r="J23" s="621"/>
      <c r="K23" s="548">
        <v>608.68682699999999</v>
      </c>
      <c r="L23" s="548">
        <v>648.15794100000005</v>
      </c>
      <c r="M23" s="548">
        <v>707.51737600000001</v>
      </c>
      <c r="N23" s="548">
        <v>712.19442800000002</v>
      </c>
      <c r="O23" s="548">
        <v>737.09862599999997</v>
      </c>
      <c r="P23" s="548">
        <v>752.79978400000005</v>
      </c>
      <c r="Q23" s="755">
        <v>941.62311</v>
      </c>
      <c r="R23" s="755">
        <v>774.48542999999995</v>
      </c>
      <c r="S23" s="755">
        <v>790.57489299999997</v>
      </c>
      <c r="V23" s="433"/>
    </row>
    <row r="24" spans="1:23">
      <c r="A24" s="426" t="s">
        <v>56</v>
      </c>
      <c r="B24" s="430"/>
      <c r="C24" s="430"/>
      <c r="D24" s="430"/>
      <c r="E24" s="430"/>
      <c r="F24" s="430"/>
      <c r="G24" s="430"/>
      <c r="H24" s="430"/>
      <c r="I24" s="430"/>
      <c r="J24" s="547"/>
      <c r="K24" s="131"/>
      <c r="L24" s="131"/>
      <c r="M24" s="550"/>
      <c r="N24" s="131"/>
      <c r="O24" s="131"/>
      <c r="P24" s="131"/>
      <c r="Q24" s="751"/>
      <c r="R24" s="751"/>
      <c r="S24" s="751"/>
    </row>
    <row r="25" spans="1:23" ht="15">
      <c r="A25" s="611" t="s">
        <v>297</v>
      </c>
      <c r="B25" s="544">
        <v>3487.5312450000001</v>
      </c>
      <c r="C25" s="544">
        <v>3725.09539</v>
      </c>
      <c r="D25" s="544">
        <v>3916.4815709999998</v>
      </c>
      <c r="E25" s="544">
        <v>4218.2172330000003</v>
      </c>
      <c r="F25" s="544">
        <v>4567.1358129999999</v>
      </c>
      <c r="G25" s="544">
        <v>4796.5144090000003</v>
      </c>
      <c r="H25" s="544">
        <v>5021.268411</v>
      </c>
      <c r="I25" s="544">
        <v>5467.722205</v>
      </c>
      <c r="J25" s="545">
        <v>5763.3567629999998</v>
      </c>
      <c r="K25" s="623"/>
      <c r="L25" s="623"/>
      <c r="M25" s="624"/>
      <c r="N25" s="623"/>
      <c r="O25" s="623"/>
      <c r="P25" s="623"/>
      <c r="Q25" s="753"/>
      <c r="R25" s="753"/>
      <c r="S25" s="753"/>
    </row>
    <row r="26" spans="1:23">
      <c r="A26" s="417" t="s">
        <v>60</v>
      </c>
      <c r="B26" s="544">
        <v>4140.8906909999996</v>
      </c>
      <c r="C26" s="544">
        <v>4453.0276629999998</v>
      </c>
      <c r="D26" s="544">
        <v>4656.512436</v>
      </c>
      <c r="E26" s="544">
        <v>5036.6202739999999</v>
      </c>
      <c r="F26" s="544">
        <v>5506.5788970000003</v>
      </c>
      <c r="G26" s="544">
        <v>5778.2756810000001</v>
      </c>
      <c r="H26" s="544">
        <v>6040.2069799999999</v>
      </c>
      <c r="I26" s="544">
        <v>6854.1695970000001</v>
      </c>
      <c r="J26" s="545">
        <v>7284.561874</v>
      </c>
      <c r="K26" s="544">
        <v>10953.402540999999</v>
      </c>
      <c r="L26" s="544">
        <v>11580.837674</v>
      </c>
      <c r="M26" s="544">
        <v>12193.608076</v>
      </c>
      <c r="N26" s="544">
        <v>12492.376342</v>
      </c>
      <c r="O26" s="544">
        <v>12677.763088</v>
      </c>
      <c r="P26" s="544">
        <v>13469.241679999999</v>
      </c>
      <c r="Q26" s="752">
        <v>13798.537721999999</v>
      </c>
      <c r="R26" s="752">
        <v>14064.988536999999</v>
      </c>
      <c r="S26" s="752">
        <v>14059.184319</v>
      </c>
    </row>
    <row r="27" spans="1:23">
      <c r="A27" s="417" t="s">
        <v>61</v>
      </c>
      <c r="B27" s="544">
        <v>36.478453999999999</v>
      </c>
      <c r="C27" s="544">
        <v>38.843406000000002</v>
      </c>
      <c r="D27" s="544">
        <v>40.078561999999998</v>
      </c>
      <c r="E27" s="544">
        <v>42.761926000000003</v>
      </c>
      <c r="F27" s="544">
        <v>46.049458000000001</v>
      </c>
      <c r="G27" s="544">
        <v>48.253796999999999</v>
      </c>
      <c r="H27" s="544">
        <v>50.729790000000001</v>
      </c>
      <c r="I27" s="544">
        <v>54.575189000000002</v>
      </c>
      <c r="J27" s="545">
        <v>55.269218000000002</v>
      </c>
      <c r="K27" s="622"/>
      <c r="L27" s="622"/>
      <c r="M27" s="622"/>
      <c r="N27" s="622"/>
      <c r="O27" s="622"/>
      <c r="P27" s="622"/>
      <c r="Q27" s="753"/>
      <c r="R27" s="753"/>
      <c r="S27" s="753"/>
    </row>
    <row r="28" spans="1:23">
      <c r="A28" s="429" t="s">
        <v>126</v>
      </c>
      <c r="B28" s="544">
        <v>6330.1508370000001</v>
      </c>
      <c r="C28" s="544">
        <v>6594.5974990000004</v>
      </c>
      <c r="D28" s="544">
        <v>6865.491771</v>
      </c>
      <c r="E28" s="544">
        <v>7399.5686900000001</v>
      </c>
      <c r="F28" s="544">
        <v>8053.6690239999998</v>
      </c>
      <c r="G28" s="544">
        <v>8151.7931049999997</v>
      </c>
      <c r="H28" s="544">
        <v>8524.8672420000003</v>
      </c>
      <c r="I28" s="544">
        <v>9238.7811779999993</v>
      </c>
      <c r="J28" s="545">
        <v>9395.6973460000008</v>
      </c>
      <c r="K28" s="622"/>
      <c r="L28" s="622"/>
      <c r="M28" s="622"/>
      <c r="N28" s="622"/>
      <c r="O28" s="622"/>
      <c r="P28" s="622"/>
      <c r="Q28" s="753"/>
      <c r="R28" s="753"/>
      <c r="S28" s="753"/>
    </row>
    <row r="29" spans="1:23" ht="16.149999999999999">
      <c r="A29" s="614" t="s">
        <v>307</v>
      </c>
      <c r="B29" s="616"/>
      <c r="C29" s="616"/>
      <c r="D29" s="616"/>
      <c r="E29" s="616"/>
      <c r="F29" s="616"/>
      <c r="G29" s="616"/>
      <c r="H29" s="616"/>
      <c r="I29" s="616"/>
      <c r="J29" s="618"/>
      <c r="K29" s="544">
        <v>7130.0616330000003</v>
      </c>
      <c r="L29" s="544">
        <v>7363.1254580000004</v>
      </c>
      <c r="M29" s="544">
        <v>7916.4987650000003</v>
      </c>
      <c r="N29" s="544">
        <v>7719.5681766734697</v>
      </c>
      <c r="O29" s="544">
        <v>7816.835728</v>
      </c>
      <c r="P29" s="544">
        <v>7893.6005429999996</v>
      </c>
      <c r="Q29" s="752">
        <v>3986.5328399999999</v>
      </c>
      <c r="R29" s="752">
        <v>4008.436412</v>
      </c>
      <c r="S29" s="752">
        <v>3775.6695399999999</v>
      </c>
    </row>
    <row r="30" spans="1:23">
      <c r="A30" s="434" t="s">
        <v>128</v>
      </c>
      <c r="B30" s="619"/>
      <c r="C30" s="619"/>
      <c r="D30" s="619"/>
      <c r="E30" s="619"/>
      <c r="F30" s="619"/>
      <c r="G30" s="619"/>
      <c r="H30" s="619"/>
      <c r="I30" s="619"/>
      <c r="J30" s="621"/>
      <c r="K30" s="548">
        <v>226.39047299999999</v>
      </c>
      <c r="L30" s="548">
        <v>238.67380499999999</v>
      </c>
      <c r="M30" s="548">
        <v>247.921166</v>
      </c>
      <c r="N30" s="548">
        <v>259.90899100000001</v>
      </c>
      <c r="O30" s="548">
        <v>549.15673800000002</v>
      </c>
      <c r="P30" s="548">
        <v>565.03632100000004</v>
      </c>
      <c r="Q30" s="755">
        <v>588.978477</v>
      </c>
      <c r="R30" s="755">
        <v>605.31802700000003</v>
      </c>
      <c r="S30" s="755">
        <v>633.34032500000001</v>
      </c>
    </row>
    <row r="31" spans="1:23">
      <c r="A31" s="426" t="s">
        <v>447</v>
      </c>
      <c r="B31" s="430"/>
      <c r="C31" s="430"/>
      <c r="D31" s="430"/>
      <c r="E31" s="430"/>
      <c r="F31" s="430"/>
      <c r="G31" s="430"/>
      <c r="H31" s="430"/>
      <c r="I31" s="430"/>
      <c r="J31" s="547"/>
      <c r="K31" s="549"/>
      <c r="L31" s="549"/>
      <c r="M31" s="551"/>
      <c r="N31" s="549"/>
      <c r="O31" s="549"/>
      <c r="P31" s="549"/>
      <c r="Q31" s="751"/>
      <c r="R31" s="751"/>
      <c r="S31" s="751"/>
    </row>
    <row r="32" spans="1:23">
      <c r="A32" s="417" t="s">
        <v>60</v>
      </c>
      <c r="B32" s="544">
        <v>1074.6585540000001</v>
      </c>
      <c r="C32" s="544">
        <v>1115.7136310000001</v>
      </c>
      <c r="D32" s="544">
        <v>1156.44093</v>
      </c>
      <c r="E32" s="544">
        <v>1440.338111</v>
      </c>
      <c r="F32" s="544">
        <v>1589.7921570000001</v>
      </c>
      <c r="G32" s="544">
        <v>1684.572621</v>
      </c>
      <c r="H32" s="544">
        <v>1765.0441530000001</v>
      </c>
      <c r="I32" s="544">
        <v>1858.319831</v>
      </c>
      <c r="J32" s="545">
        <v>1918.677895</v>
      </c>
      <c r="K32" s="623"/>
      <c r="L32" s="623"/>
      <c r="M32" s="624"/>
      <c r="N32" s="623"/>
      <c r="O32" s="623"/>
      <c r="P32" s="915">
        <v>110.57348500000001</v>
      </c>
      <c r="Q32" s="916">
        <v>112.56447</v>
      </c>
      <c r="R32" s="916">
        <v>168.60851299999999</v>
      </c>
      <c r="S32" s="916">
        <v>174.08216400000001</v>
      </c>
    </row>
    <row r="33" spans="1:41">
      <c r="A33" s="417" t="s">
        <v>61</v>
      </c>
      <c r="B33" s="544">
        <v>9.2238059999999997</v>
      </c>
      <c r="C33" s="544">
        <v>9.4535509999999991</v>
      </c>
      <c r="D33" s="544">
        <v>9.7333510000000008</v>
      </c>
      <c r="E33" s="544">
        <v>11.562741000000001</v>
      </c>
      <c r="F33" s="544">
        <v>12.689727</v>
      </c>
      <c r="G33" s="544">
        <v>13.320328</v>
      </c>
      <c r="H33" s="544">
        <v>14.036231000000001</v>
      </c>
      <c r="I33" s="544">
        <v>14.436678000000001</v>
      </c>
      <c r="J33" s="545">
        <v>14.52435</v>
      </c>
      <c r="K33" s="623"/>
      <c r="L33" s="623"/>
      <c r="M33" s="624"/>
      <c r="N33" s="623"/>
      <c r="O33" s="623"/>
      <c r="P33" s="623"/>
      <c r="Q33" s="753"/>
      <c r="R33" s="753"/>
      <c r="S33" s="753"/>
    </row>
    <row r="34" spans="1:41" s="417" customFormat="1">
      <c r="A34" s="429" t="s">
        <v>126</v>
      </c>
      <c r="B34" s="544">
        <v>1919.3708959999999</v>
      </c>
      <c r="C34" s="544">
        <v>1926.494549</v>
      </c>
      <c r="D34" s="544">
        <v>1990.455884</v>
      </c>
      <c r="E34" s="544">
        <v>2487.5854450000002</v>
      </c>
      <c r="F34" s="544">
        <v>2774.1294929999999</v>
      </c>
      <c r="G34" s="544">
        <v>2648.6956150000001</v>
      </c>
      <c r="H34" s="544">
        <v>2768.5626269999998</v>
      </c>
      <c r="I34" s="544">
        <v>2921.60167</v>
      </c>
      <c r="J34" s="545">
        <v>3042.3513309999998</v>
      </c>
      <c r="K34" s="625"/>
      <c r="L34" s="625"/>
      <c r="M34" s="626"/>
      <c r="N34" s="625"/>
      <c r="O34" s="625"/>
      <c r="P34" s="625"/>
      <c r="Q34" s="753"/>
      <c r="R34" s="753"/>
      <c r="S34" s="753"/>
    </row>
    <row r="35" spans="1:41" s="417" customFormat="1" ht="16.149999999999999">
      <c r="A35" s="614" t="s">
        <v>307</v>
      </c>
      <c r="B35" s="616"/>
      <c r="C35" s="616"/>
      <c r="D35" s="616"/>
      <c r="E35" s="616"/>
      <c r="F35" s="616"/>
      <c r="G35" s="616"/>
      <c r="H35" s="616"/>
      <c r="I35" s="616"/>
      <c r="J35" s="618"/>
      <c r="K35" s="544">
        <v>3674.850351</v>
      </c>
      <c r="L35" s="544">
        <v>3795.1594730000002</v>
      </c>
      <c r="M35" s="544">
        <v>4080.7216819999999</v>
      </c>
      <c r="N35" s="544">
        <v>3979.3758943265307</v>
      </c>
      <c r="O35" s="544">
        <v>4156.0388979999998</v>
      </c>
      <c r="P35" s="544">
        <v>4248.7200869999997</v>
      </c>
      <c r="Q35" s="752">
        <v>8807.2750770000002</v>
      </c>
      <c r="R35" s="752">
        <v>8889.9243999999999</v>
      </c>
      <c r="S35" s="752">
        <v>9492.3632949999992</v>
      </c>
    </row>
    <row r="36" spans="1:41">
      <c r="A36" s="434" t="s">
        <v>128</v>
      </c>
      <c r="B36" s="616"/>
      <c r="C36" s="619"/>
      <c r="D36" s="619"/>
      <c r="E36" s="619"/>
      <c r="F36" s="619"/>
      <c r="G36" s="619"/>
      <c r="H36" s="619"/>
      <c r="I36" s="619"/>
      <c r="J36" s="621"/>
      <c r="K36" s="544">
        <v>642.55481699999996</v>
      </c>
      <c r="L36" s="544">
        <v>643.27797099999998</v>
      </c>
      <c r="M36" s="548">
        <v>655.24853099999996</v>
      </c>
      <c r="N36" s="544">
        <v>654.64039700000001</v>
      </c>
      <c r="O36" s="544">
        <v>656.56949699999996</v>
      </c>
      <c r="P36" s="544">
        <v>660.15887499999997</v>
      </c>
      <c r="Q36" s="755">
        <v>659.02798900000005</v>
      </c>
      <c r="R36" s="755">
        <v>651.96024799999998</v>
      </c>
      <c r="S36" s="755">
        <v>633.45477500000004</v>
      </c>
    </row>
    <row r="37" spans="1:41">
      <c r="A37" s="553" t="s">
        <v>64</v>
      </c>
      <c r="B37" s="554"/>
      <c r="C37" s="554"/>
      <c r="D37" s="555"/>
      <c r="E37" s="554"/>
      <c r="F37" s="554"/>
      <c r="G37" s="554"/>
      <c r="H37" s="554"/>
      <c r="I37" s="554"/>
      <c r="J37" s="556"/>
      <c r="K37" s="557"/>
      <c r="L37" s="557"/>
      <c r="M37" s="558"/>
      <c r="N37" s="557"/>
      <c r="O37" s="557"/>
      <c r="P37" s="557"/>
      <c r="Q37" s="751"/>
      <c r="R37" s="751"/>
      <c r="S37" s="751"/>
    </row>
    <row r="38" spans="1:41" ht="15">
      <c r="A38" s="611" t="s">
        <v>297</v>
      </c>
      <c r="B38" s="544">
        <v>11383.69133</v>
      </c>
      <c r="C38" s="544">
        <v>12034.308848999999</v>
      </c>
      <c r="D38" s="544">
        <v>12619.099598999999</v>
      </c>
      <c r="E38" s="544">
        <v>13353.067515999999</v>
      </c>
      <c r="F38" s="544">
        <v>14130.224837</v>
      </c>
      <c r="G38" s="546">
        <v>14727.421763999999</v>
      </c>
      <c r="H38" s="546">
        <v>15377.919913999998</v>
      </c>
      <c r="I38" s="546">
        <v>16507.561636999999</v>
      </c>
      <c r="J38" s="545">
        <v>17329.256560999998</v>
      </c>
      <c r="K38" s="544">
        <v>18732.810701999999</v>
      </c>
      <c r="L38" s="544">
        <v>19546.627390000001</v>
      </c>
      <c r="M38" s="544">
        <v>20309.933034999998</v>
      </c>
      <c r="N38" s="544">
        <v>20615.139652999998</v>
      </c>
      <c r="O38" s="544">
        <v>21778.388225999999</v>
      </c>
      <c r="P38" s="544">
        <v>21862.037121999998</v>
      </c>
      <c r="Q38" s="752">
        <v>22281.573727999999</v>
      </c>
      <c r="R38" s="752">
        <v>22767.251299</v>
      </c>
      <c r="S38" s="752">
        <v>23517.933269999998</v>
      </c>
    </row>
    <row r="39" spans="1:41">
      <c r="A39" s="417" t="s">
        <v>60</v>
      </c>
      <c r="B39" s="544">
        <v>14928.479986</v>
      </c>
      <c r="C39" s="544">
        <v>15811.760391</v>
      </c>
      <c r="D39" s="544">
        <v>16514.515156000001</v>
      </c>
      <c r="E39" s="544">
        <v>17712.99007</v>
      </c>
      <c r="F39" s="544">
        <v>18858.256486999999</v>
      </c>
      <c r="G39" s="546">
        <v>19678.150214999998</v>
      </c>
      <c r="H39" s="546">
        <v>20538.891044</v>
      </c>
      <c r="I39" s="546">
        <v>22428.787340000003</v>
      </c>
      <c r="J39" s="545">
        <v>23602.762112</v>
      </c>
      <c r="K39" s="544">
        <v>26101.818222000002</v>
      </c>
      <c r="L39" s="544">
        <v>27357.115191000001</v>
      </c>
      <c r="M39" s="544">
        <v>28549.304286999999</v>
      </c>
      <c r="N39" s="544">
        <v>29311.928551000001</v>
      </c>
      <c r="O39" s="544">
        <v>30428.661582000001</v>
      </c>
      <c r="P39" s="544">
        <v>31940.119030000002</v>
      </c>
      <c r="Q39" s="752">
        <v>32722.913384000003</v>
      </c>
      <c r="R39" s="752">
        <v>33627.877290999997</v>
      </c>
      <c r="S39" s="752">
        <v>34525.962735000001</v>
      </c>
    </row>
    <row r="40" spans="1:41" ht="16.149999999999999">
      <c r="A40" s="613" t="s">
        <v>306</v>
      </c>
      <c r="B40" s="544">
        <v>870.45899799999995</v>
      </c>
      <c r="C40" s="544">
        <v>896.17660000000001</v>
      </c>
      <c r="D40" s="544">
        <v>918.88051299999995</v>
      </c>
      <c r="E40" s="544">
        <v>948.55201899999997</v>
      </c>
      <c r="F40" s="544">
        <v>813.90803600000004</v>
      </c>
      <c r="G40" s="546">
        <v>834.02861499999995</v>
      </c>
      <c r="H40" s="546">
        <v>856.27100800000005</v>
      </c>
      <c r="I40" s="546">
        <v>883.60321600000009</v>
      </c>
      <c r="J40" s="545">
        <v>899.45021799999995</v>
      </c>
      <c r="K40" s="544">
        <v>960.98168499999997</v>
      </c>
      <c r="L40" s="544">
        <v>981.99660100000006</v>
      </c>
      <c r="M40" s="544">
        <v>1002.075168</v>
      </c>
      <c r="N40" s="544">
        <v>1013.852848</v>
      </c>
      <c r="O40" s="544">
        <v>1039.921374</v>
      </c>
      <c r="P40" s="544">
        <v>1045.686391</v>
      </c>
      <c r="Q40" s="752">
        <v>1053.6099650000001</v>
      </c>
      <c r="R40" s="752">
        <v>1067.0455400000001</v>
      </c>
      <c r="S40" s="752">
        <v>1091.6584809999999</v>
      </c>
    </row>
    <row r="41" spans="1:41">
      <c r="A41" s="429" t="s">
        <v>126</v>
      </c>
      <c r="B41" s="544">
        <v>22309.312575</v>
      </c>
      <c r="C41" s="544">
        <v>22724.553997999999</v>
      </c>
      <c r="D41" s="544">
        <v>23600.065673000001</v>
      </c>
      <c r="E41" s="544">
        <v>25161.178435999998</v>
      </c>
      <c r="F41" s="544">
        <v>26784.629424999999</v>
      </c>
      <c r="G41" s="546">
        <v>27219.609972000002</v>
      </c>
      <c r="H41" s="546">
        <v>28360.918290999998</v>
      </c>
      <c r="I41" s="546">
        <v>30252.862179</v>
      </c>
      <c r="J41" s="545">
        <v>31269.051688</v>
      </c>
      <c r="K41" s="622"/>
      <c r="L41" s="622"/>
      <c r="M41" s="622"/>
      <c r="N41" s="622"/>
      <c r="O41" s="622"/>
      <c r="P41" s="622"/>
      <c r="Q41" s="753"/>
      <c r="R41" s="753"/>
      <c r="S41" s="753"/>
    </row>
    <row r="42" spans="1:41">
      <c r="A42" s="430" t="s">
        <v>127</v>
      </c>
      <c r="B42" s="616"/>
      <c r="C42" s="616"/>
      <c r="D42" s="616"/>
      <c r="E42" s="616"/>
      <c r="F42" s="616"/>
      <c r="G42" s="616"/>
      <c r="H42" s="616"/>
      <c r="I42" s="616"/>
      <c r="J42" s="627"/>
      <c r="K42" s="544">
        <v>6326.9519579999996</v>
      </c>
      <c r="L42" s="544">
        <v>6661.8575609999998</v>
      </c>
      <c r="M42" s="544">
        <v>6934.6578300000001</v>
      </c>
      <c r="N42" s="544">
        <v>6973.8587420000003</v>
      </c>
      <c r="O42" s="544">
        <v>7234.1384529999996</v>
      </c>
      <c r="P42" s="544">
        <v>7426.2889160000004</v>
      </c>
      <c r="Q42" s="752">
        <v>7663.2360589999998</v>
      </c>
      <c r="R42" s="752">
        <v>7954.0907079999997</v>
      </c>
      <c r="S42" s="752">
        <v>8005.7612419999996</v>
      </c>
    </row>
    <row r="43" spans="1:41" ht="16.149999999999999">
      <c r="A43" s="614" t="s">
        <v>307</v>
      </c>
      <c r="B43" s="616"/>
      <c r="C43" s="616"/>
      <c r="D43" s="616"/>
      <c r="E43" s="616"/>
      <c r="F43" s="616"/>
      <c r="G43" s="616"/>
      <c r="H43" s="616"/>
      <c r="I43" s="616"/>
      <c r="J43" s="618"/>
      <c r="K43" s="544">
        <v>14694.852868</v>
      </c>
      <c r="L43" s="544">
        <v>15182.187941</v>
      </c>
      <c r="M43" s="544">
        <v>16322.55629</v>
      </c>
      <c r="N43" s="544">
        <v>15917.229105</v>
      </c>
      <c r="O43" s="544">
        <v>16626.867104000001</v>
      </c>
      <c r="P43" s="544">
        <v>16860.520241999999</v>
      </c>
      <c r="Q43" s="752">
        <v>17581.173489000001</v>
      </c>
      <c r="R43" s="752">
        <v>17724.853929000001</v>
      </c>
      <c r="S43" s="752">
        <v>18924.924316999997</v>
      </c>
    </row>
    <row r="44" spans="1:41" s="417" customFormat="1">
      <c r="A44" s="430" t="s">
        <v>128</v>
      </c>
      <c r="B44" s="616"/>
      <c r="C44" s="616"/>
      <c r="D44" s="616"/>
      <c r="E44" s="616"/>
      <c r="F44" s="616"/>
      <c r="G44" s="616"/>
      <c r="H44" s="616"/>
      <c r="I44" s="616"/>
      <c r="J44" s="618"/>
      <c r="K44" s="544">
        <v>1335.5197089999999</v>
      </c>
      <c r="L44" s="544">
        <v>1370.0092320000001</v>
      </c>
      <c r="M44" s="544">
        <v>1412.2345780000001</v>
      </c>
      <c r="N44" s="544">
        <v>1447.1260420000001</v>
      </c>
      <c r="O44" s="544">
        <v>1754.882973</v>
      </c>
      <c r="P44" s="544">
        <v>1790.2315170000002</v>
      </c>
      <c r="Q44" s="752">
        <v>1836.9849429999999</v>
      </c>
      <c r="R44" s="752">
        <v>1862.5963019999999</v>
      </c>
      <c r="S44" s="752">
        <v>1900.1354249999999</v>
      </c>
    </row>
    <row r="45" spans="1:41">
      <c r="A45" s="431" t="s">
        <v>162</v>
      </c>
      <c r="B45" s="619"/>
      <c r="C45" s="619"/>
      <c r="D45" s="619"/>
      <c r="E45" s="619"/>
      <c r="F45" s="619"/>
      <c r="G45" s="619"/>
      <c r="H45" s="619"/>
      <c r="I45" s="619"/>
      <c r="J45" s="621"/>
      <c r="K45" s="552">
        <v>608.68682699999999</v>
      </c>
      <c r="L45" s="548">
        <v>648.15794100000005</v>
      </c>
      <c r="M45" s="548">
        <v>707.51737600000001</v>
      </c>
      <c r="N45" s="548">
        <v>712.19442800000002</v>
      </c>
      <c r="O45" s="548">
        <v>737.09862599999997</v>
      </c>
      <c r="P45" s="548">
        <v>752.79978400000005</v>
      </c>
      <c r="Q45" s="755">
        <v>941.62311</v>
      </c>
      <c r="R45" s="755">
        <v>774.48542999999995</v>
      </c>
      <c r="S45" s="755">
        <v>790.57489299999997</v>
      </c>
    </row>
    <row r="46" spans="1:41" s="436" customFormat="1" ht="10.4">
      <c r="A46" s="397" t="s">
        <v>218</v>
      </c>
      <c r="B46" s="435"/>
      <c r="C46" s="398"/>
      <c r="D46" s="398"/>
      <c r="E46" s="398"/>
      <c r="F46" s="398"/>
      <c r="G46" s="398"/>
      <c r="H46" s="398"/>
      <c r="I46" s="398"/>
      <c r="J46" s="398"/>
      <c r="K46" s="398"/>
      <c r="L46" s="398"/>
      <c r="M46" s="398"/>
      <c r="N46" s="398"/>
      <c r="O46" s="398"/>
      <c r="P46" s="398"/>
      <c r="Q46" s="398"/>
      <c r="R46" s="398"/>
      <c r="S46" s="437"/>
      <c r="T46" s="437"/>
      <c r="U46" s="437"/>
      <c r="V46" s="437"/>
      <c r="W46" s="437"/>
      <c r="X46" s="437"/>
      <c r="Y46" s="437"/>
      <c r="Z46" s="437"/>
      <c r="AA46" s="437"/>
      <c r="AB46" s="437"/>
      <c r="AC46" s="437"/>
      <c r="AD46" s="437"/>
      <c r="AE46" s="437"/>
      <c r="AF46" s="437"/>
      <c r="AG46" s="437"/>
      <c r="AH46" s="437"/>
      <c r="AI46" s="437"/>
      <c r="AJ46" s="437"/>
      <c r="AK46" s="437"/>
      <c r="AL46" s="437"/>
      <c r="AM46" s="437"/>
      <c r="AN46" s="437"/>
      <c r="AO46" s="437"/>
    </row>
    <row r="47" spans="1:41" s="436" customFormat="1" ht="11.25" customHeight="1">
      <c r="A47" s="438" t="s">
        <v>280</v>
      </c>
      <c r="B47" s="438"/>
      <c r="C47" s="438"/>
      <c r="D47" s="438"/>
      <c r="E47" s="438"/>
      <c r="F47" s="438"/>
      <c r="G47" s="438"/>
      <c r="H47" s="438"/>
      <c r="I47" s="438"/>
      <c r="J47" s="438"/>
      <c r="K47" s="438"/>
      <c r="L47" s="438"/>
      <c r="M47" s="438"/>
      <c r="N47" s="438"/>
      <c r="O47" s="438"/>
      <c r="P47" s="437"/>
      <c r="Q47" s="437"/>
      <c r="R47" s="437"/>
      <c r="S47" s="437"/>
      <c r="T47" s="437"/>
      <c r="U47" s="437"/>
      <c r="V47" s="437"/>
      <c r="W47" s="437"/>
      <c r="X47" s="437"/>
      <c r="Y47" s="437"/>
      <c r="Z47" s="437"/>
      <c r="AA47" s="437"/>
      <c r="AB47" s="437"/>
      <c r="AC47" s="437"/>
      <c r="AD47" s="437"/>
      <c r="AE47" s="437"/>
      <c r="AF47" s="437"/>
      <c r="AG47" s="437"/>
      <c r="AH47" s="437"/>
      <c r="AI47" s="437"/>
      <c r="AJ47" s="437"/>
      <c r="AK47" s="437"/>
      <c r="AL47" s="437"/>
      <c r="AM47" s="437"/>
      <c r="AN47" s="437"/>
      <c r="AO47" s="437"/>
    </row>
    <row r="48" spans="1:41" s="436" customFormat="1" ht="11.25" customHeight="1">
      <c r="A48" s="615" t="s">
        <v>281</v>
      </c>
      <c r="B48" s="615"/>
      <c r="C48" s="615"/>
      <c r="D48" s="615"/>
      <c r="E48" s="615"/>
      <c r="F48" s="882"/>
      <c r="G48" s="882"/>
      <c r="H48" s="882"/>
      <c r="I48" s="882"/>
      <c r="J48" s="882"/>
      <c r="K48" s="882"/>
      <c r="L48" s="882"/>
      <c r="M48" s="882"/>
      <c r="N48" s="882"/>
      <c r="O48" s="882"/>
      <c r="P48" s="882"/>
      <c r="Q48" s="882"/>
      <c r="R48" s="882"/>
      <c r="S48" s="437"/>
      <c r="T48" s="437"/>
      <c r="U48" s="437"/>
      <c r="V48" s="437"/>
      <c r="W48" s="437"/>
      <c r="X48" s="437"/>
      <c r="Y48" s="437"/>
      <c r="Z48" s="437"/>
      <c r="AA48" s="437"/>
      <c r="AB48" s="437"/>
      <c r="AC48" s="437"/>
      <c r="AD48" s="437"/>
      <c r="AE48" s="437"/>
      <c r="AF48" s="437"/>
      <c r="AG48" s="437"/>
      <c r="AH48" s="437"/>
      <c r="AI48" s="437"/>
      <c r="AJ48" s="437"/>
      <c r="AK48" s="437"/>
      <c r="AL48" s="437"/>
      <c r="AM48" s="437"/>
      <c r="AN48" s="437"/>
      <c r="AO48" s="437"/>
    </row>
    <row r="49" spans="1:41" s="436" customFormat="1" ht="11.25" customHeight="1">
      <c r="A49" s="914" t="s">
        <v>448</v>
      </c>
      <c r="B49" s="612"/>
      <c r="C49" s="612"/>
      <c r="D49" s="612"/>
      <c r="E49" s="612"/>
      <c r="F49" s="612"/>
      <c r="G49" s="612"/>
      <c r="H49" s="612"/>
      <c r="I49" s="612"/>
      <c r="J49" s="612"/>
      <c r="K49" s="612"/>
      <c r="L49" s="612"/>
      <c r="M49" s="612"/>
      <c r="N49" s="612"/>
      <c r="O49" s="328"/>
      <c r="P49" s="329"/>
      <c r="Q49" s="437"/>
      <c r="R49" s="437"/>
      <c r="S49" s="437"/>
      <c r="T49" s="437"/>
      <c r="U49" s="437"/>
      <c r="V49" s="437"/>
      <c r="W49" s="437"/>
      <c r="X49" s="437"/>
      <c r="Y49" s="437"/>
      <c r="Z49" s="437"/>
      <c r="AA49" s="437"/>
      <c r="AB49" s="437"/>
      <c r="AC49" s="437"/>
      <c r="AD49" s="437"/>
      <c r="AE49" s="437"/>
      <c r="AF49" s="437"/>
      <c r="AG49" s="437"/>
      <c r="AH49" s="437"/>
      <c r="AI49" s="437"/>
      <c r="AJ49" s="437"/>
      <c r="AK49" s="437"/>
      <c r="AL49" s="437"/>
      <c r="AM49" s="437"/>
      <c r="AN49" s="437"/>
      <c r="AO49" s="437"/>
    </row>
    <row r="50" spans="1:41" s="436" customFormat="1" ht="11.25" customHeight="1">
      <c r="A50" s="612" t="s">
        <v>305</v>
      </c>
      <c r="B50" s="559"/>
      <c r="C50" s="559"/>
      <c r="D50" s="559"/>
      <c r="E50" s="559"/>
      <c r="F50" s="559"/>
      <c r="G50" s="559"/>
      <c r="H50" s="559"/>
      <c r="I50" s="559"/>
      <c r="J50" s="559"/>
      <c r="K50" s="559"/>
      <c r="L50" s="559"/>
      <c r="M50" s="559"/>
      <c r="N50" s="559"/>
      <c r="O50" s="328"/>
      <c r="P50" s="329"/>
      <c r="Q50" s="437"/>
      <c r="R50" s="437"/>
      <c r="S50" s="437"/>
      <c r="T50" s="437"/>
      <c r="U50" s="437"/>
      <c r="V50" s="437"/>
      <c r="W50" s="437"/>
      <c r="X50" s="437"/>
      <c r="Y50" s="437"/>
      <c r="Z50" s="437"/>
      <c r="AA50" s="437"/>
      <c r="AB50" s="437"/>
      <c r="AC50" s="437"/>
      <c r="AD50" s="437"/>
      <c r="AE50" s="437"/>
      <c r="AF50" s="437"/>
      <c r="AG50" s="437"/>
      <c r="AH50" s="437"/>
      <c r="AI50" s="437"/>
      <c r="AJ50" s="437"/>
      <c r="AK50" s="437"/>
      <c r="AL50" s="437"/>
      <c r="AM50" s="437"/>
      <c r="AN50" s="437"/>
      <c r="AO50" s="437"/>
    </row>
    <row r="51" spans="1:41" s="436" customFormat="1" ht="11.25" customHeight="1">
      <c r="A51" s="133" t="s">
        <v>302</v>
      </c>
      <c r="B51" s="439"/>
      <c r="C51" s="439"/>
      <c r="D51" s="439"/>
      <c r="E51" s="439"/>
      <c r="F51" s="439"/>
      <c r="G51" s="439"/>
      <c r="H51" s="439"/>
      <c r="I51" s="439"/>
      <c r="J51" s="328"/>
      <c r="K51" s="330"/>
      <c r="L51" s="328"/>
      <c r="M51" s="328"/>
      <c r="N51" s="328"/>
      <c r="O51" s="328"/>
      <c r="P51" s="329"/>
      <c r="Q51" s="437"/>
      <c r="R51" s="437"/>
      <c r="S51" s="437"/>
      <c r="T51" s="437"/>
      <c r="U51" s="437"/>
      <c r="V51" s="437"/>
      <c r="W51" s="437"/>
      <c r="X51" s="437"/>
      <c r="Y51" s="437"/>
      <c r="Z51" s="437"/>
      <c r="AA51" s="437"/>
      <c r="AB51" s="437"/>
      <c r="AC51" s="437"/>
      <c r="AD51" s="437"/>
      <c r="AE51" s="437"/>
      <c r="AF51" s="437"/>
      <c r="AG51" s="437"/>
      <c r="AH51" s="437"/>
      <c r="AI51" s="437"/>
      <c r="AJ51" s="437"/>
      <c r="AK51" s="437"/>
      <c r="AL51" s="437"/>
      <c r="AM51" s="437"/>
      <c r="AN51" s="437"/>
      <c r="AO51" s="437"/>
    </row>
    <row r="52" spans="1:41" s="419" customFormat="1">
      <c r="A52" s="133" t="s">
        <v>303</v>
      </c>
      <c r="B52" s="439"/>
      <c r="C52" s="439"/>
      <c r="D52" s="439"/>
      <c r="E52" s="439"/>
      <c r="F52" s="439"/>
      <c r="G52" s="439"/>
      <c r="H52" s="439"/>
      <c r="I52" s="439"/>
      <c r="J52" s="328"/>
      <c r="K52" s="330"/>
      <c r="L52" s="328"/>
      <c r="M52" s="328"/>
      <c r="N52" s="331"/>
      <c r="O52" s="331"/>
      <c r="P52" s="332"/>
      <c r="Q52" s="440"/>
      <c r="R52" s="440"/>
      <c r="S52" s="440"/>
      <c r="T52" s="440"/>
      <c r="U52" s="440"/>
      <c r="V52" s="440"/>
      <c r="W52" s="440"/>
      <c r="X52" s="440"/>
      <c r="Y52" s="440"/>
      <c r="Z52" s="440"/>
      <c r="AA52" s="440"/>
      <c r="AB52" s="440"/>
      <c r="AC52" s="440"/>
      <c r="AD52" s="440"/>
      <c r="AE52" s="440"/>
      <c r="AF52" s="440"/>
      <c r="AG52" s="440"/>
      <c r="AH52" s="440"/>
      <c r="AI52" s="440"/>
      <c r="AJ52" s="440"/>
      <c r="AK52" s="440"/>
      <c r="AL52" s="440"/>
      <c r="AM52" s="440"/>
      <c r="AN52" s="440"/>
      <c r="AO52" s="440"/>
    </row>
    <row r="53" spans="1:41" ht="12.85" customHeight="1">
      <c r="A53" s="436" t="s">
        <v>304</v>
      </c>
      <c r="J53" s="72"/>
      <c r="K53" s="196"/>
      <c r="L53" s="72"/>
      <c r="M53" s="72"/>
      <c r="N53"/>
      <c r="O53"/>
      <c r="P53" s="197"/>
      <c r="Q53" s="197"/>
      <c r="R53" s="197"/>
      <c r="S53" s="197"/>
      <c r="T53" s="197"/>
      <c r="U53" s="197"/>
    </row>
    <row r="54" spans="1:41">
      <c r="A54" s="420"/>
      <c r="B54" s="198"/>
      <c r="C54" s="198"/>
      <c r="D54" s="198"/>
      <c r="E54" s="198"/>
      <c r="G54" s="198"/>
      <c r="H54" s="198"/>
      <c r="I54" s="198"/>
      <c r="J54" s="198"/>
      <c r="K54" s="198"/>
      <c r="L54" s="198"/>
      <c r="M54"/>
      <c r="N54"/>
      <c r="O54"/>
      <c r="P54" s="197"/>
      <c r="Q54" s="197"/>
      <c r="R54" s="197"/>
      <c r="S54" s="197"/>
      <c r="T54" s="197"/>
      <c r="U54" s="197"/>
    </row>
    <row r="55" spans="1:41">
      <c r="A55" s="441"/>
      <c r="B55" s="199"/>
      <c r="C55" s="199"/>
      <c r="D55" s="199"/>
      <c r="E55" s="199"/>
      <c r="F55" s="198"/>
      <c r="G55" s="198"/>
      <c r="H55" s="198"/>
      <c r="I55" s="198"/>
      <c r="J55" s="198"/>
      <c r="K55" s="198"/>
      <c r="L55" s="198"/>
      <c r="M55"/>
      <c r="N55"/>
      <c r="O55"/>
      <c r="P55" s="197"/>
      <c r="Q55" s="197"/>
      <c r="R55" s="197"/>
      <c r="S55" s="197"/>
      <c r="T55" s="197"/>
      <c r="U55" s="197"/>
    </row>
    <row r="56" spans="1:41">
      <c r="B56" s="198"/>
      <c r="C56" s="198"/>
      <c r="D56" s="198"/>
      <c r="E56" s="198"/>
      <c r="F56" s="198"/>
      <c r="G56" s="198"/>
      <c r="H56" s="198"/>
      <c r="I56" s="198"/>
      <c r="J56" s="198"/>
      <c r="K56" s="198"/>
      <c r="L56" s="198"/>
      <c r="M56"/>
      <c r="N56"/>
      <c r="O56"/>
      <c r="P56" s="197"/>
      <c r="Q56" s="197"/>
      <c r="R56" s="197"/>
      <c r="S56" s="197"/>
      <c r="T56" s="197"/>
      <c r="U56" s="197"/>
    </row>
    <row r="57" spans="1:41">
      <c r="B57" s="199"/>
      <c r="C57" s="200"/>
      <c r="D57" s="198"/>
      <c r="E57" s="198"/>
      <c r="F57" s="198"/>
      <c r="G57" s="198"/>
      <c r="H57" s="198"/>
      <c r="I57" s="198"/>
      <c r="J57" s="198"/>
      <c r="K57" s="198"/>
      <c r="L57" s="198"/>
      <c r="M57"/>
      <c r="N57"/>
      <c r="O57"/>
      <c r="P57" s="197"/>
      <c r="Q57" s="197"/>
      <c r="R57" s="197"/>
      <c r="S57" s="197"/>
    </row>
    <row r="58" spans="1:41">
      <c r="B58" s="199"/>
      <c r="C58" s="200"/>
      <c r="D58" s="198"/>
      <c r="E58" s="198"/>
      <c r="F58" s="198"/>
      <c r="G58" s="198"/>
      <c r="H58" s="198"/>
      <c r="I58" s="198"/>
      <c r="J58" s="198"/>
      <c r="K58" s="198"/>
      <c r="L58" s="198"/>
      <c r="M58"/>
      <c r="N58"/>
      <c r="O58"/>
      <c r="P58" s="197"/>
      <c r="Q58" s="197"/>
    </row>
    <row r="59" spans="1:41">
      <c r="B59" s="199"/>
      <c r="C59" s="200"/>
      <c r="G59" s="198"/>
      <c r="H59" s="198"/>
      <c r="I59" s="198"/>
      <c r="J59" s="198"/>
      <c r="K59" s="198"/>
      <c r="L59" s="198"/>
      <c r="M59"/>
      <c r="N59"/>
      <c r="O59"/>
      <c r="P59" s="197"/>
      <c r="Q59" s="197"/>
      <c r="R59" s="197"/>
    </row>
    <row r="60" spans="1:41">
      <c r="B60" s="199"/>
      <c r="C60" s="200"/>
      <c r="D60" s="198"/>
      <c r="E60" s="198"/>
      <c r="F60" s="198"/>
      <c r="G60" s="198"/>
      <c r="H60" s="198"/>
      <c r="I60" s="198"/>
      <c r="J60" s="198"/>
      <c r="K60" s="198"/>
      <c r="L60" s="198"/>
      <c r="M60"/>
      <c r="N60"/>
      <c r="O60"/>
      <c r="P60" s="197"/>
      <c r="Q60" s="197"/>
      <c r="R60" s="197"/>
    </row>
    <row r="61" spans="1:41">
      <c r="B61" s="199"/>
      <c r="C61" s="200"/>
      <c r="D61" s="198"/>
      <c r="E61" s="198"/>
      <c r="F61" s="198"/>
      <c r="G61" s="198"/>
      <c r="H61" s="198"/>
      <c r="I61" s="198"/>
      <c r="J61" s="198"/>
      <c r="K61" s="198"/>
      <c r="L61" s="198"/>
      <c r="M61"/>
      <c r="N61"/>
      <c r="O61"/>
      <c r="P61" s="197"/>
      <c r="Q61" s="197"/>
      <c r="R61" s="197"/>
    </row>
    <row r="62" spans="1:41">
      <c r="B62" s="199"/>
      <c r="C62" s="200"/>
      <c r="D62" s="198"/>
      <c r="E62" s="198"/>
      <c r="F62" s="198"/>
      <c r="G62" s="198"/>
      <c r="H62" s="198"/>
      <c r="I62" s="198"/>
      <c r="J62" s="198"/>
      <c r="K62" s="198"/>
      <c r="L62" s="198"/>
      <c r="M62"/>
      <c r="N62"/>
      <c r="O62"/>
      <c r="P62" s="197"/>
      <c r="Q62" s="197"/>
    </row>
    <row r="63" spans="1:41">
      <c r="B63" s="199"/>
      <c r="C63" s="200"/>
      <c r="D63" s="198"/>
      <c r="E63" s="198"/>
      <c r="F63" s="198"/>
      <c r="G63" s="198"/>
      <c r="H63" s="198"/>
      <c r="I63" s="198"/>
      <c r="J63" s="198"/>
      <c r="K63" s="198"/>
      <c r="L63" s="198"/>
      <c r="M63"/>
      <c r="N63"/>
      <c r="O63"/>
      <c r="P63" s="197"/>
      <c r="Q63" s="197"/>
    </row>
    <row r="64" spans="1:41">
      <c r="B64" s="199"/>
      <c r="C64" s="200"/>
      <c r="D64" s="198"/>
      <c r="E64" s="198"/>
      <c r="F64" s="198"/>
      <c r="G64" s="198"/>
      <c r="H64" s="198"/>
      <c r="I64" s="198"/>
      <c r="J64" s="198"/>
      <c r="K64" s="198"/>
      <c r="L64" s="198"/>
      <c r="M64"/>
      <c r="N64"/>
      <c r="O64"/>
      <c r="P64" s="197"/>
      <c r="Q64" s="197"/>
    </row>
    <row r="65" spans="1:17">
      <c r="B65" s="199"/>
      <c r="C65" s="416"/>
      <c r="E65" s="198"/>
      <c r="F65" s="198"/>
      <c r="G65" s="198"/>
      <c r="H65" s="198"/>
      <c r="I65" s="198"/>
      <c r="J65" s="198"/>
      <c r="K65" s="198"/>
      <c r="L65" s="198"/>
      <c r="M65"/>
      <c r="N65"/>
      <c r="O65"/>
      <c r="P65" s="197"/>
      <c r="Q65" s="197"/>
    </row>
    <row r="66" spans="1:17" s="417" customFormat="1">
      <c r="A66" s="421"/>
      <c r="B66" s="199"/>
      <c r="C66" s="416"/>
      <c r="D66" s="198"/>
      <c r="E66" s="198"/>
      <c r="F66" s="198"/>
      <c r="G66" s="198"/>
      <c r="H66" s="415"/>
      <c r="I66" s="198"/>
      <c r="J66" s="198"/>
      <c r="K66" s="198"/>
      <c r="L66" s="198"/>
      <c r="M66"/>
      <c r="N66"/>
      <c r="O66"/>
      <c r="P66" s="197"/>
      <c r="Q66" s="197"/>
    </row>
    <row r="67" spans="1:17" s="417" customFormat="1">
      <c r="A67" s="421"/>
      <c r="B67" s="199"/>
      <c r="C67" s="416"/>
      <c r="D67" s="415"/>
      <c r="E67" s="415"/>
      <c r="F67" s="415"/>
      <c r="G67" s="415"/>
      <c r="H67" s="415"/>
      <c r="I67" s="198"/>
      <c r="J67" s="198"/>
      <c r="K67" s="198"/>
      <c r="L67" s="198"/>
      <c r="M67"/>
      <c r="N67"/>
      <c r="O67"/>
      <c r="P67" s="197"/>
      <c r="Q67" s="197"/>
    </row>
    <row r="68" spans="1:17" s="417" customFormat="1">
      <c r="A68" s="421"/>
      <c r="B68" s="199"/>
      <c r="C68" s="416"/>
      <c r="D68" s="415"/>
      <c r="E68" s="415"/>
      <c r="F68" s="415"/>
      <c r="G68" s="415"/>
      <c r="H68" s="415"/>
      <c r="I68" s="198"/>
      <c r="J68" s="198"/>
      <c r="K68" s="198"/>
      <c r="L68" s="198"/>
      <c r="M68"/>
      <c r="N68"/>
      <c r="O68"/>
      <c r="P68" s="197"/>
      <c r="Q68" s="197"/>
    </row>
    <row r="69" spans="1:17" s="417" customFormat="1">
      <c r="A69" s="421"/>
      <c r="B69" s="199"/>
      <c r="C69" s="416"/>
      <c r="D69" s="415"/>
      <c r="E69" s="415"/>
      <c r="F69" s="415"/>
      <c r="G69" s="415"/>
      <c r="H69" s="415"/>
      <c r="I69" s="198"/>
      <c r="J69" s="198"/>
      <c r="K69" s="198"/>
      <c r="L69" s="198"/>
      <c r="M69"/>
      <c r="N69" s="415"/>
      <c r="O69" s="415"/>
    </row>
    <row r="70" spans="1:17" s="417" customFormat="1">
      <c r="A70" s="421"/>
      <c r="B70" s="199"/>
      <c r="C70" s="416"/>
      <c r="D70" s="415"/>
      <c r="E70" s="415"/>
      <c r="F70" s="415"/>
      <c r="G70" s="415"/>
      <c r="H70" s="415"/>
      <c r="I70" s="415"/>
      <c r="J70" s="415"/>
      <c r="K70" s="416"/>
      <c r="L70" s="415"/>
      <c r="M70" s="415"/>
      <c r="N70" s="415"/>
      <c r="O70" s="415"/>
    </row>
    <row r="71" spans="1:17" s="417" customFormat="1">
      <c r="A71" s="421"/>
      <c r="B71" s="199"/>
      <c r="C71" s="416"/>
      <c r="D71" s="415"/>
      <c r="E71" s="415"/>
      <c r="F71" s="415"/>
      <c r="G71" s="415"/>
      <c r="H71" s="415"/>
      <c r="I71" s="415"/>
      <c r="J71" s="415"/>
      <c r="K71" s="416"/>
      <c r="L71" s="415"/>
      <c r="M71" s="415"/>
      <c r="N71" s="415"/>
      <c r="O71" s="415"/>
    </row>
    <row r="72" spans="1:17" s="417" customFormat="1">
      <c r="A72" s="421"/>
      <c r="B72" s="199"/>
      <c r="C72" s="416"/>
      <c r="D72" s="415"/>
      <c r="E72" s="415"/>
      <c r="F72" s="415"/>
      <c r="G72" s="415"/>
      <c r="H72" s="415"/>
      <c r="I72" s="415"/>
      <c r="J72" s="415"/>
      <c r="K72" s="416"/>
      <c r="L72" s="415"/>
      <c r="M72" s="415"/>
      <c r="N72" s="415"/>
      <c r="O72" s="415"/>
    </row>
    <row r="73" spans="1:17" s="417" customFormat="1">
      <c r="A73" s="421"/>
      <c r="B73" s="199"/>
      <c r="C73" s="416"/>
      <c r="D73" s="415"/>
      <c r="E73" s="415"/>
      <c r="F73" s="415"/>
      <c r="G73" s="415"/>
      <c r="H73" s="415"/>
      <c r="I73" s="415"/>
      <c r="J73" s="415"/>
      <c r="K73" s="416"/>
      <c r="L73" s="415"/>
      <c r="M73" s="415"/>
      <c r="N73" s="415"/>
      <c r="O73" s="415"/>
    </row>
    <row r="74" spans="1:17" s="417" customFormat="1">
      <c r="A74" s="421"/>
      <c r="B74" s="199"/>
      <c r="C74" s="416"/>
      <c r="D74" s="415"/>
      <c r="E74" s="415"/>
      <c r="F74" s="415"/>
      <c r="G74" s="415"/>
      <c r="H74" s="415"/>
      <c r="I74" s="415"/>
      <c r="J74" s="415"/>
      <c r="K74" s="416"/>
      <c r="L74" s="415"/>
      <c r="M74" s="415"/>
      <c r="N74" s="415"/>
      <c r="O74" s="415"/>
    </row>
    <row r="75" spans="1:17" s="417" customFormat="1">
      <c r="A75" s="421"/>
      <c r="B75" s="199"/>
      <c r="C75" s="416"/>
      <c r="D75" s="415"/>
      <c r="E75" s="415"/>
      <c r="F75" s="415"/>
      <c r="G75" s="415"/>
      <c r="H75" s="415"/>
      <c r="I75" s="415"/>
      <c r="J75" s="415"/>
      <c r="K75" s="416"/>
      <c r="L75" s="415"/>
      <c r="M75" s="415"/>
      <c r="N75" s="415"/>
      <c r="O75" s="415"/>
    </row>
  </sheetData>
  <pageMargins left="0.78740157499999996" right="0.78740157499999996" top="0.984251969" bottom="0.984251969" header="0.4921259845" footer="0.4921259845"/>
  <pageSetup paperSize="8" scale="96" orientation="landscape" r:id="rId1"/>
  <headerFooter alignWithMargins="0"/>
</worksheet>
</file>

<file path=xl/worksheets/sheet22.xml><?xml version="1.0" encoding="utf-8"?>
<worksheet xmlns="http://schemas.openxmlformats.org/spreadsheetml/2006/main" xmlns:r="http://schemas.openxmlformats.org/officeDocument/2006/relationships">
  <sheetPr>
    <pageSetUpPr fitToPage="1"/>
  </sheetPr>
  <dimension ref="A1:AR44"/>
  <sheetViews>
    <sheetView zoomScaleSheetLayoutView="115" workbookViewId="0">
      <pane xSplit="1" topLeftCell="V1" activePane="topRight" state="frozen"/>
      <selection pane="topRight" activeCell="AA6" sqref="AA6"/>
    </sheetView>
  </sheetViews>
  <sheetFormatPr baseColWidth="10" defaultColWidth="11.44140625" defaultRowHeight="12.7"/>
  <cols>
    <col min="1" max="1" width="30.6640625" style="443" customWidth="1"/>
    <col min="2" max="3" width="8.44140625" style="443" customWidth="1"/>
    <col min="4" max="4" width="8.44140625" style="444" customWidth="1"/>
    <col min="5" max="20" width="8.44140625" style="443" customWidth="1"/>
    <col min="21" max="23" width="8.44140625" style="444" customWidth="1"/>
    <col min="24" max="27" width="8.44140625" style="443" customWidth="1"/>
    <col min="28" max="16384" width="11.44140625" style="443"/>
  </cols>
  <sheetData>
    <row r="1" spans="1:44" ht="17.850000000000001">
      <c r="A1" s="442" t="s">
        <v>129</v>
      </c>
      <c r="X1" s="444"/>
      <c r="Y1" s="444"/>
      <c r="Z1" s="444"/>
      <c r="AA1" s="444"/>
      <c r="AB1" s="444"/>
      <c r="AC1" s="444"/>
      <c r="AD1" s="444"/>
      <c r="AE1" s="444"/>
      <c r="AF1" s="444"/>
      <c r="AG1" s="444"/>
      <c r="AH1" s="444"/>
      <c r="AI1" s="444"/>
      <c r="AJ1" s="444"/>
      <c r="AK1" s="444"/>
      <c r="AL1" s="444"/>
      <c r="AM1" s="444"/>
      <c r="AN1" s="444"/>
      <c r="AO1" s="444"/>
      <c r="AP1" s="444"/>
      <c r="AQ1" s="444"/>
      <c r="AR1" s="444"/>
    </row>
    <row r="2" spans="1:44">
      <c r="X2" s="444"/>
      <c r="Y2" s="444"/>
      <c r="Z2" s="444"/>
      <c r="AA2" s="444"/>
      <c r="AB2" s="444"/>
      <c r="AC2" s="444"/>
      <c r="AD2" s="444"/>
      <c r="AE2" s="444"/>
      <c r="AF2" s="444"/>
      <c r="AG2" s="444"/>
      <c r="AH2" s="444"/>
      <c r="AI2" s="444"/>
      <c r="AJ2" s="444"/>
      <c r="AK2" s="444"/>
      <c r="AL2" s="444"/>
      <c r="AM2" s="444"/>
      <c r="AN2" s="444"/>
      <c r="AO2" s="444"/>
      <c r="AP2" s="444"/>
      <c r="AQ2" s="444"/>
      <c r="AR2" s="444"/>
    </row>
    <row r="3" spans="1:44" ht="15.55">
      <c r="A3" s="445" t="s">
        <v>317</v>
      </c>
      <c r="X3" s="444"/>
      <c r="Y3" s="444"/>
      <c r="Z3" s="444"/>
      <c r="AA3" s="444"/>
      <c r="AB3" s="444"/>
      <c r="AC3" s="444"/>
      <c r="AD3" s="444"/>
      <c r="AE3" s="444"/>
      <c r="AF3" s="444"/>
      <c r="AG3" s="444"/>
      <c r="AH3" s="444"/>
      <c r="AI3" s="444"/>
      <c r="AJ3" s="444"/>
      <c r="AK3" s="444"/>
      <c r="AL3" s="444"/>
      <c r="AM3" s="444"/>
      <c r="AN3" s="444"/>
      <c r="AO3" s="444"/>
      <c r="AP3" s="444"/>
      <c r="AQ3" s="444"/>
      <c r="AR3" s="444"/>
    </row>
    <row r="4" spans="1:44">
      <c r="A4" s="446" t="s">
        <v>259</v>
      </c>
      <c r="C4" s="444"/>
      <c r="X4" s="444"/>
      <c r="Y4" s="444"/>
      <c r="Z4" s="444"/>
      <c r="AA4" s="444"/>
      <c r="AB4" s="444"/>
      <c r="AC4" s="444"/>
      <c r="AD4" s="444"/>
      <c r="AE4" s="444"/>
      <c r="AF4" s="444"/>
      <c r="AG4" s="444"/>
      <c r="AH4" s="444"/>
      <c r="AI4" s="444"/>
      <c r="AJ4" s="444"/>
      <c r="AK4" s="444"/>
      <c r="AL4" s="444"/>
      <c r="AM4" s="444"/>
      <c r="AN4" s="444"/>
      <c r="AO4" s="444"/>
      <c r="AP4" s="444"/>
      <c r="AQ4" s="444"/>
      <c r="AR4" s="444"/>
    </row>
    <row r="5" spans="1:44" ht="16.149999999999999">
      <c r="A5" s="447"/>
      <c r="B5" s="635">
        <v>1985</v>
      </c>
      <c r="C5" s="635">
        <v>1990</v>
      </c>
      <c r="D5" s="635">
        <v>1995</v>
      </c>
      <c r="E5" s="636">
        <v>1996</v>
      </c>
      <c r="F5" s="636">
        <v>1997</v>
      </c>
      <c r="G5" s="636">
        <v>1998</v>
      </c>
      <c r="H5" s="636">
        <v>1999</v>
      </c>
      <c r="I5" s="637">
        <v>2000</v>
      </c>
      <c r="J5" s="637">
        <v>2001</v>
      </c>
      <c r="K5" s="637">
        <v>2002</v>
      </c>
      <c r="L5" s="637">
        <v>2003</v>
      </c>
      <c r="M5" s="637">
        <v>2004</v>
      </c>
      <c r="N5" s="637">
        <v>2005</v>
      </c>
      <c r="O5" s="637">
        <v>2006</v>
      </c>
      <c r="P5" s="637">
        <v>2007</v>
      </c>
      <c r="Q5" s="637">
        <v>2008</v>
      </c>
      <c r="R5" s="637">
        <v>2009</v>
      </c>
      <c r="S5" s="448">
        <v>2010</v>
      </c>
      <c r="T5" s="594" t="s">
        <v>274</v>
      </c>
      <c r="U5" s="528">
        <v>2012</v>
      </c>
      <c r="V5" s="528">
        <v>2013</v>
      </c>
      <c r="W5" s="594" t="s">
        <v>277</v>
      </c>
      <c r="X5" s="528">
        <v>2015</v>
      </c>
      <c r="Y5" s="528">
        <v>2016</v>
      </c>
      <c r="Z5" s="594">
        <v>2017</v>
      </c>
      <c r="AA5" s="594">
        <v>2018</v>
      </c>
      <c r="AB5" s="444"/>
      <c r="AC5" s="444"/>
      <c r="AD5" s="444"/>
      <c r="AE5" s="444"/>
      <c r="AF5" s="444"/>
      <c r="AG5" s="444"/>
      <c r="AH5" s="444"/>
      <c r="AI5" s="444"/>
      <c r="AJ5" s="444"/>
      <c r="AK5" s="444"/>
      <c r="AL5" s="444"/>
      <c r="AM5" s="444"/>
      <c r="AN5" s="444"/>
      <c r="AO5" s="444"/>
      <c r="AP5" s="444"/>
      <c r="AQ5" s="444"/>
      <c r="AR5" s="444"/>
    </row>
    <row r="6" spans="1:44" ht="16.149999999999999">
      <c r="A6" s="449" t="s">
        <v>309</v>
      </c>
      <c r="B6" s="450"/>
      <c r="C6" s="450"/>
      <c r="D6" s="450"/>
      <c r="E6" s="451"/>
      <c r="F6" s="451"/>
      <c r="G6" s="451"/>
      <c r="H6" s="451"/>
      <c r="I6" s="452"/>
      <c r="J6" s="452"/>
      <c r="K6" s="452"/>
      <c r="L6" s="452"/>
      <c r="M6" s="452"/>
      <c r="N6" s="452"/>
      <c r="O6" s="452"/>
      <c r="P6" s="452"/>
      <c r="S6" s="453"/>
      <c r="U6" s="134"/>
      <c r="V6" s="134"/>
      <c r="W6" s="134"/>
      <c r="X6" s="134"/>
      <c r="Y6" s="134"/>
      <c r="Z6" s="873"/>
      <c r="AA6" s="873"/>
      <c r="AB6" s="444"/>
      <c r="AC6" s="444"/>
      <c r="AD6" s="444"/>
      <c r="AE6" s="444"/>
      <c r="AF6" s="444"/>
      <c r="AG6" s="444"/>
      <c r="AH6" s="444"/>
      <c r="AI6" s="444"/>
      <c r="AJ6" s="444"/>
      <c r="AK6" s="444"/>
      <c r="AL6" s="444"/>
      <c r="AM6" s="444"/>
      <c r="AN6" s="444"/>
      <c r="AO6" s="444"/>
      <c r="AP6" s="444"/>
      <c r="AQ6" s="444"/>
      <c r="AR6" s="444"/>
    </row>
    <row r="7" spans="1:44">
      <c r="A7" s="454" t="s">
        <v>65</v>
      </c>
      <c r="B7" s="455">
        <v>8.2322469308201605</v>
      </c>
      <c r="C7" s="456" t="s">
        <v>32</v>
      </c>
      <c r="D7" s="456" t="s">
        <v>32</v>
      </c>
      <c r="E7" s="457" t="s">
        <v>32</v>
      </c>
      <c r="F7" s="458" t="s">
        <v>32</v>
      </c>
      <c r="G7" s="459" t="s">
        <v>32</v>
      </c>
      <c r="H7" s="458" t="s">
        <v>32</v>
      </c>
      <c r="I7" s="456" t="s">
        <v>32</v>
      </c>
      <c r="J7" s="456" t="s">
        <v>32</v>
      </c>
      <c r="K7" s="456" t="s">
        <v>32</v>
      </c>
      <c r="L7" s="456" t="s">
        <v>32</v>
      </c>
      <c r="M7" s="456" t="s">
        <v>32</v>
      </c>
      <c r="N7" s="456" t="s">
        <v>32</v>
      </c>
      <c r="O7" s="456" t="s">
        <v>32</v>
      </c>
      <c r="P7" s="456" t="s">
        <v>32</v>
      </c>
      <c r="Q7" s="456" t="s">
        <v>32</v>
      </c>
      <c r="R7" s="456" t="s">
        <v>32</v>
      </c>
      <c r="S7" s="460" t="s">
        <v>32</v>
      </c>
      <c r="T7" s="456" t="s">
        <v>32</v>
      </c>
      <c r="U7" s="456" t="s">
        <v>32</v>
      </c>
      <c r="V7" s="456" t="s">
        <v>32</v>
      </c>
      <c r="W7" s="456" t="s">
        <v>32</v>
      </c>
      <c r="X7" s="456" t="s">
        <v>32</v>
      </c>
      <c r="Y7" s="456" t="s">
        <v>32</v>
      </c>
      <c r="AB7" s="444"/>
      <c r="AC7" s="444"/>
      <c r="AD7" s="444"/>
      <c r="AE7" s="444"/>
      <c r="AF7" s="444"/>
      <c r="AG7" s="444"/>
      <c r="AH7" s="444"/>
      <c r="AI7" s="444"/>
      <c r="AJ7" s="444"/>
      <c r="AK7" s="444"/>
      <c r="AL7" s="444"/>
      <c r="AM7" s="444"/>
      <c r="AN7" s="444"/>
      <c r="AO7" s="444"/>
      <c r="AP7" s="444"/>
      <c r="AQ7" s="444"/>
      <c r="AR7" s="444"/>
    </row>
    <row r="8" spans="1:44" ht="16.149999999999999">
      <c r="A8" s="560" t="s">
        <v>310</v>
      </c>
      <c r="B8" s="461" t="s">
        <v>32</v>
      </c>
      <c r="C8" s="456" t="s">
        <v>32</v>
      </c>
      <c r="D8" s="455">
        <v>1005.8586157324337</v>
      </c>
      <c r="E8" s="462">
        <v>1052</v>
      </c>
      <c r="F8" s="462">
        <v>1083</v>
      </c>
      <c r="G8" s="463">
        <v>1086</v>
      </c>
      <c r="H8" s="463">
        <v>1120</v>
      </c>
      <c r="I8" s="464">
        <v>1143</v>
      </c>
      <c r="J8" s="465">
        <v>2044</v>
      </c>
      <c r="K8" s="465">
        <v>2090</v>
      </c>
      <c r="L8" s="465">
        <v>2111</v>
      </c>
      <c r="M8" s="465">
        <v>1141</v>
      </c>
      <c r="N8" s="465">
        <v>1164</v>
      </c>
      <c r="O8" s="465">
        <v>1189</v>
      </c>
      <c r="P8" s="465">
        <v>1207</v>
      </c>
      <c r="Q8" s="466">
        <v>1226.7684690000001</v>
      </c>
      <c r="R8" s="467">
        <v>1232.5571239999999</v>
      </c>
      <c r="S8" s="468">
        <v>1319.1095339999999</v>
      </c>
      <c r="T8" s="132">
        <v>1237.1124460000001</v>
      </c>
      <c r="U8" s="149">
        <v>1281.2488969999999</v>
      </c>
      <c r="V8" s="149">
        <v>1258.6088709999999</v>
      </c>
      <c r="W8" s="149">
        <v>1276.2641759999999</v>
      </c>
      <c r="X8" s="149">
        <v>1454</v>
      </c>
      <c r="Y8" s="149">
        <v>1174</v>
      </c>
      <c r="Z8" s="874">
        <v>1649.6612730000002</v>
      </c>
      <c r="AA8" s="874">
        <v>1732.7051900000001</v>
      </c>
      <c r="AB8" s="444"/>
      <c r="AC8" s="444"/>
      <c r="AD8" s="444"/>
      <c r="AE8" s="444"/>
      <c r="AF8" s="444"/>
      <c r="AG8" s="444"/>
      <c r="AH8" s="444"/>
      <c r="AI8" s="444"/>
      <c r="AJ8" s="444"/>
      <c r="AK8" s="444"/>
      <c r="AL8" s="444"/>
      <c r="AM8" s="444"/>
      <c r="AN8" s="444"/>
      <c r="AO8" s="444"/>
      <c r="AP8" s="444"/>
      <c r="AQ8" s="444"/>
      <c r="AR8" s="444"/>
    </row>
    <row r="9" spans="1:44">
      <c r="A9" s="560" t="s">
        <v>60</v>
      </c>
      <c r="B9" s="469">
        <v>557.96340308892195</v>
      </c>
      <c r="C9" s="469">
        <v>433.71745404043253</v>
      </c>
      <c r="D9" s="455">
        <v>297.73293066466249</v>
      </c>
      <c r="E9" s="462">
        <v>275</v>
      </c>
      <c r="F9" s="462">
        <v>266</v>
      </c>
      <c r="G9" s="463">
        <v>258</v>
      </c>
      <c r="H9" s="463">
        <v>237</v>
      </c>
      <c r="I9" s="464">
        <v>244</v>
      </c>
      <c r="J9" s="465">
        <v>334</v>
      </c>
      <c r="K9" s="465">
        <v>325</v>
      </c>
      <c r="L9" s="465">
        <v>339</v>
      </c>
      <c r="M9" s="465">
        <v>357</v>
      </c>
      <c r="N9" s="465">
        <v>371</v>
      </c>
      <c r="O9" s="465">
        <v>377</v>
      </c>
      <c r="P9" s="465">
        <v>388</v>
      </c>
      <c r="Q9" s="466">
        <v>402.11523899999997</v>
      </c>
      <c r="R9" s="467">
        <v>349.69088899999997</v>
      </c>
      <c r="S9" s="468">
        <v>339.41168199999998</v>
      </c>
      <c r="T9" s="132">
        <v>379.91276000000005</v>
      </c>
      <c r="U9" s="149">
        <v>347.09259799999995</v>
      </c>
      <c r="V9" s="149">
        <v>311.74706900000001</v>
      </c>
      <c r="W9" s="149">
        <v>254.59114699999998</v>
      </c>
      <c r="X9" s="149">
        <v>179</v>
      </c>
      <c r="Y9" s="149">
        <v>220</v>
      </c>
      <c r="Z9" s="874">
        <v>117.46739599999999</v>
      </c>
      <c r="AA9" s="874">
        <v>123.367626</v>
      </c>
      <c r="AB9" s="444"/>
      <c r="AC9" s="444"/>
      <c r="AD9" s="444"/>
      <c r="AE9" s="444"/>
      <c r="AF9" s="444"/>
      <c r="AG9" s="444"/>
      <c r="AH9" s="444"/>
      <c r="AI9" s="444"/>
      <c r="AJ9" s="444"/>
      <c r="AK9" s="444"/>
      <c r="AL9" s="444"/>
      <c r="AM9" s="444"/>
      <c r="AN9" s="444"/>
      <c r="AO9" s="444"/>
      <c r="AP9" s="444"/>
      <c r="AQ9" s="444"/>
      <c r="AR9" s="444"/>
    </row>
    <row r="10" spans="1:44">
      <c r="A10" s="560" t="s">
        <v>61</v>
      </c>
      <c r="B10" s="470" t="s">
        <v>32</v>
      </c>
      <c r="C10" s="471">
        <v>0.15244901723741039</v>
      </c>
      <c r="D10" s="455">
        <v>272.57884282048974</v>
      </c>
      <c r="E10" s="462">
        <v>342</v>
      </c>
      <c r="F10" s="462">
        <v>340</v>
      </c>
      <c r="G10" s="463">
        <v>335</v>
      </c>
      <c r="H10" s="463">
        <v>338</v>
      </c>
      <c r="I10" s="464">
        <v>335</v>
      </c>
      <c r="J10" s="465">
        <v>332</v>
      </c>
      <c r="K10" s="465">
        <v>334</v>
      </c>
      <c r="L10" s="465">
        <v>332</v>
      </c>
      <c r="M10" s="465">
        <v>330</v>
      </c>
      <c r="N10" s="465">
        <v>332</v>
      </c>
      <c r="O10" s="465">
        <v>492</v>
      </c>
      <c r="P10" s="465">
        <v>491</v>
      </c>
      <c r="Q10" s="466">
        <v>446.02738799999997</v>
      </c>
      <c r="R10" s="467">
        <v>403.69884300000001</v>
      </c>
      <c r="S10" s="468">
        <v>382.208168</v>
      </c>
      <c r="T10" s="132">
        <v>192.09408200000001</v>
      </c>
      <c r="U10" s="149">
        <v>191.28689999999997</v>
      </c>
      <c r="V10" s="149">
        <v>190.45575700000001</v>
      </c>
      <c r="W10" s="149">
        <v>181.26507900000001</v>
      </c>
      <c r="X10" s="149">
        <v>165</v>
      </c>
      <c r="Y10" s="149">
        <v>149</v>
      </c>
      <c r="Z10" s="874">
        <v>133.12232</v>
      </c>
      <c r="AA10" s="874">
        <v>117.060542</v>
      </c>
      <c r="AB10" s="444"/>
      <c r="AC10" s="444"/>
      <c r="AD10" s="444"/>
      <c r="AE10" s="444"/>
      <c r="AF10" s="444"/>
      <c r="AG10" s="444"/>
      <c r="AH10" s="444"/>
      <c r="AI10" s="444"/>
      <c r="AJ10" s="444"/>
      <c r="AK10" s="444"/>
      <c r="AL10" s="444"/>
      <c r="AM10" s="444"/>
      <c r="AN10" s="444"/>
      <c r="AO10" s="444"/>
      <c r="AP10" s="444"/>
      <c r="AQ10" s="444"/>
      <c r="AR10" s="444"/>
    </row>
    <row r="11" spans="1:44" ht="16.149999999999999">
      <c r="A11" s="560" t="s">
        <v>311</v>
      </c>
      <c r="B11" s="455">
        <v>604.30790432909475</v>
      </c>
      <c r="C11" s="455">
        <v>3397.1739001184528</v>
      </c>
      <c r="D11" s="455">
        <v>2830.2160050125235</v>
      </c>
      <c r="E11" s="462">
        <v>2711</v>
      </c>
      <c r="F11" s="462">
        <v>2905</v>
      </c>
      <c r="G11" s="463">
        <v>2785</v>
      </c>
      <c r="H11" s="463">
        <v>4245</v>
      </c>
      <c r="I11" s="464">
        <v>5473</v>
      </c>
      <c r="J11" s="465">
        <v>7133</v>
      </c>
      <c r="K11" s="465">
        <v>9606</v>
      </c>
      <c r="L11" s="465">
        <v>10732</v>
      </c>
      <c r="M11" s="465">
        <v>1806</v>
      </c>
      <c r="N11" s="465">
        <v>1894</v>
      </c>
      <c r="O11" s="465">
        <v>1804</v>
      </c>
      <c r="P11" s="465">
        <v>1698</v>
      </c>
      <c r="Q11" s="466">
        <v>1389.834717</v>
      </c>
      <c r="R11" s="467">
        <v>1118.5564020000002</v>
      </c>
      <c r="S11" s="468">
        <v>1076.1504660000001</v>
      </c>
      <c r="T11" s="132">
        <v>640.83000800000002</v>
      </c>
      <c r="U11" s="149">
        <v>530.61974699999996</v>
      </c>
      <c r="V11" s="149">
        <v>549.35080700000003</v>
      </c>
      <c r="W11" s="149">
        <v>362.33926199999996</v>
      </c>
      <c r="X11" s="149">
        <v>259</v>
      </c>
      <c r="Y11" s="149">
        <v>230</v>
      </c>
      <c r="Z11" s="874">
        <v>100.64560700000001</v>
      </c>
      <c r="AA11" s="874">
        <v>57.593097999999998</v>
      </c>
      <c r="AB11" s="444"/>
      <c r="AC11" s="444"/>
      <c r="AD11" s="444"/>
      <c r="AE11" s="444"/>
      <c r="AF11" s="444"/>
      <c r="AG11" s="444"/>
      <c r="AH11" s="444"/>
      <c r="AI11" s="444"/>
      <c r="AJ11" s="444"/>
      <c r="AK11" s="444"/>
      <c r="AL11" s="444"/>
      <c r="AM11" s="444"/>
      <c r="AN11" s="444"/>
      <c r="AO11" s="444"/>
      <c r="AP11" s="444"/>
      <c r="AQ11" s="444"/>
      <c r="AR11" s="444"/>
    </row>
    <row r="12" spans="1:44">
      <c r="A12" s="472" t="s">
        <v>66</v>
      </c>
      <c r="B12" s="473">
        <v>1170.5035543488368</v>
      </c>
      <c r="C12" s="473">
        <v>3831.0438031761228</v>
      </c>
      <c r="D12" s="473">
        <v>4406.3863942301095</v>
      </c>
      <c r="E12" s="474">
        <v>4380</v>
      </c>
      <c r="F12" s="474">
        <v>4595</v>
      </c>
      <c r="G12" s="475">
        <v>4464</v>
      </c>
      <c r="H12" s="474">
        <v>5939</v>
      </c>
      <c r="I12" s="475">
        <v>7196</v>
      </c>
      <c r="J12" s="476">
        <v>9843</v>
      </c>
      <c r="K12" s="476">
        <v>12355</v>
      </c>
      <c r="L12" s="476">
        <v>13513</v>
      </c>
      <c r="M12" s="476">
        <v>3634</v>
      </c>
      <c r="N12" s="476">
        <v>3761</v>
      </c>
      <c r="O12" s="476">
        <v>3862</v>
      </c>
      <c r="P12" s="476">
        <v>3783</v>
      </c>
      <c r="Q12" s="474">
        <v>3464.7458129999995</v>
      </c>
      <c r="R12" s="476">
        <f>SUM(R8:R11)</f>
        <v>3104.5032580000002</v>
      </c>
      <c r="S12" s="477">
        <f>SUM(S8:S11)</f>
        <v>3116.8798499999998</v>
      </c>
      <c r="T12" s="135">
        <v>2449.9492960000002</v>
      </c>
      <c r="U12" s="474">
        <v>2350.2481419999999</v>
      </c>
      <c r="V12" s="474">
        <v>2310.1625039999999</v>
      </c>
      <c r="W12" s="474">
        <v>2074.459664</v>
      </c>
      <c r="X12" s="474">
        <f>+SUM(X8:X11)</f>
        <v>2057</v>
      </c>
      <c r="Y12" s="474">
        <v>1773</v>
      </c>
      <c r="Z12" s="875">
        <v>2000.896596</v>
      </c>
      <c r="AA12" s="875">
        <v>2030.7264560000001</v>
      </c>
      <c r="AB12" s="444"/>
      <c r="AC12" s="444"/>
      <c r="AD12" s="444"/>
      <c r="AE12" s="444"/>
      <c r="AF12" s="444"/>
      <c r="AG12" s="444"/>
      <c r="AH12" s="444"/>
      <c r="AI12" s="444"/>
      <c r="AJ12" s="444"/>
      <c r="AK12" s="444"/>
      <c r="AL12" s="444"/>
      <c r="AM12" s="444"/>
      <c r="AN12" s="444"/>
      <c r="AO12" s="444"/>
      <c r="AP12" s="444"/>
      <c r="AQ12" s="444"/>
      <c r="AR12" s="444"/>
    </row>
    <row r="13" spans="1:44" ht="16.149999999999999">
      <c r="A13" s="449" t="s">
        <v>312</v>
      </c>
      <c r="B13" s="478"/>
      <c r="C13" s="479"/>
      <c r="D13" s="479"/>
      <c r="E13" s="462"/>
      <c r="F13" s="462"/>
      <c r="G13" s="463"/>
      <c r="H13" s="463"/>
      <c r="I13" s="480"/>
      <c r="J13" s="481"/>
      <c r="K13" s="481"/>
      <c r="L13" s="481"/>
      <c r="M13" s="481"/>
      <c r="N13" s="482"/>
      <c r="O13" s="482"/>
      <c r="P13" s="482"/>
      <c r="Q13" s="483"/>
      <c r="S13" s="453"/>
      <c r="U13" s="149"/>
      <c r="V13" s="149"/>
      <c r="W13" s="149"/>
      <c r="X13" s="149"/>
      <c r="Y13" s="149"/>
      <c r="Z13" s="876"/>
      <c r="AA13" s="876"/>
      <c r="AB13" s="444"/>
      <c r="AC13" s="444"/>
      <c r="AD13" s="444"/>
      <c r="AE13" s="444"/>
      <c r="AF13" s="444"/>
      <c r="AG13" s="444"/>
      <c r="AH13" s="444"/>
      <c r="AI13" s="444"/>
      <c r="AJ13" s="444"/>
      <c r="AK13" s="444"/>
      <c r="AL13" s="444"/>
      <c r="AM13" s="444"/>
      <c r="AN13" s="444"/>
      <c r="AO13" s="444"/>
      <c r="AP13" s="444"/>
      <c r="AQ13" s="444"/>
      <c r="AR13" s="444"/>
    </row>
    <row r="14" spans="1:44">
      <c r="A14" s="560" t="s">
        <v>59</v>
      </c>
      <c r="B14" s="455">
        <v>544.09054252031763</v>
      </c>
      <c r="C14" s="461">
        <v>1637.9122411987371</v>
      </c>
      <c r="D14" s="455">
        <v>1016</v>
      </c>
      <c r="E14" s="462">
        <v>1067</v>
      </c>
      <c r="F14" s="462">
        <v>1105</v>
      </c>
      <c r="G14" s="463">
        <v>1300</v>
      </c>
      <c r="H14" s="463">
        <v>1323</v>
      </c>
      <c r="I14" s="464">
        <v>3212</v>
      </c>
      <c r="J14" s="465">
        <v>2247</v>
      </c>
      <c r="K14" s="465">
        <v>2334</v>
      </c>
      <c r="L14" s="465">
        <v>2356</v>
      </c>
      <c r="M14" s="465">
        <v>2728</v>
      </c>
      <c r="N14" s="465">
        <v>2774</v>
      </c>
      <c r="O14" s="465">
        <v>2918</v>
      </c>
      <c r="P14" s="465">
        <v>3013</v>
      </c>
      <c r="Q14" s="466">
        <v>3048.4644658700004</v>
      </c>
      <c r="R14" s="467">
        <v>3147.8160769999986</v>
      </c>
      <c r="S14" s="468">
        <v>3236.6831339999999</v>
      </c>
      <c r="T14" s="130">
        <v>3386.7141419999998</v>
      </c>
      <c r="U14" s="149">
        <v>3377.0970930000003</v>
      </c>
      <c r="V14" s="149">
        <v>3494.5071430000003</v>
      </c>
      <c r="W14" s="149">
        <v>3487.3953160000001</v>
      </c>
      <c r="X14" s="149">
        <v>3780</v>
      </c>
      <c r="Y14" s="149">
        <v>3938</v>
      </c>
      <c r="Z14" s="877">
        <v>3651.6731319999999</v>
      </c>
      <c r="AA14" s="877">
        <v>6673.4810630000002</v>
      </c>
      <c r="AB14" s="444"/>
      <c r="AC14" s="444"/>
      <c r="AD14" s="444"/>
      <c r="AE14" s="444"/>
      <c r="AF14" s="444"/>
      <c r="AG14" s="444"/>
      <c r="AH14" s="444"/>
      <c r="AI14" s="444"/>
      <c r="AJ14" s="444"/>
      <c r="AK14" s="444"/>
      <c r="AL14" s="444"/>
      <c r="AM14" s="444"/>
      <c r="AN14" s="444"/>
      <c r="AO14" s="444"/>
      <c r="AP14" s="444"/>
      <c r="AQ14" s="444"/>
      <c r="AR14" s="444"/>
    </row>
    <row r="15" spans="1:44">
      <c r="A15" s="560" t="s">
        <v>67</v>
      </c>
      <c r="B15" s="455">
        <v>99.244310221554159</v>
      </c>
      <c r="C15" s="469">
        <v>273.64598594115165</v>
      </c>
      <c r="D15" s="455">
        <v>59</v>
      </c>
      <c r="E15" s="462">
        <v>53</v>
      </c>
      <c r="F15" s="462">
        <v>67</v>
      </c>
      <c r="G15" s="463">
        <v>45</v>
      </c>
      <c r="H15" s="463">
        <v>30</v>
      </c>
      <c r="I15" s="464">
        <v>29</v>
      </c>
      <c r="J15" s="465">
        <v>75</v>
      </c>
      <c r="K15" s="465">
        <v>147</v>
      </c>
      <c r="L15" s="465">
        <v>337</v>
      </c>
      <c r="M15" s="465">
        <v>561</v>
      </c>
      <c r="N15" s="465">
        <v>503</v>
      </c>
      <c r="O15" s="465">
        <v>563</v>
      </c>
      <c r="P15" s="465">
        <v>574</v>
      </c>
      <c r="Q15" s="466">
        <v>729.75061963999985</v>
      </c>
      <c r="R15" s="484">
        <v>672.25027699999964</v>
      </c>
      <c r="S15" s="485">
        <v>691.42210390000002</v>
      </c>
      <c r="T15" s="130">
        <v>878.13948299999993</v>
      </c>
      <c r="U15" s="149">
        <v>888.53973800000006</v>
      </c>
      <c r="V15" s="149">
        <v>875.59951100000001</v>
      </c>
      <c r="W15" s="149">
        <v>933.6774519999999</v>
      </c>
      <c r="X15" s="149">
        <v>1012</v>
      </c>
      <c r="Y15" s="149">
        <v>1513</v>
      </c>
      <c r="Z15" s="877">
        <v>1468.14861</v>
      </c>
      <c r="AA15" s="877">
        <v>1656.1928949999999</v>
      </c>
      <c r="AB15" s="444"/>
      <c r="AC15" s="444"/>
      <c r="AD15" s="444"/>
      <c r="AE15" s="444"/>
      <c r="AF15" s="444"/>
      <c r="AG15" s="444"/>
      <c r="AH15" s="444"/>
      <c r="AI15" s="444"/>
      <c r="AJ15" s="444"/>
      <c r="AK15" s="444"/>
      <c r="AL15" s="444"/>
      <c r="AM15" s="444"/>
      <c r="AN15" s="444"/>
      <c r="AO15" s="444"/>
      <c r="AP15" s="444"/>
      <c r="AQ15" s="444"/>
      <c r="AR15" s="444"/>
    </row>
    <row r="16" spans="1:44" ht="16.149999999999999">
      <c r="A16" s="560" t="s">
        <v>311</v>
      </c>
      <c r="B16" s="455">
        <v>1720.9969555931259</v>
      </c>
      <c r="C16" s="469">
        <v>808.13224037551242</v>
      </c>
      <c r="D16" s="455">
        <v>4769</v>
      </c>
      <c r="E16" s="462">
        <v>5096</v>
      </c>
      <c r="F16" s="462">
        <v>5643</v>
      </c>
      <c r="G16" s="463">
        <v>5872</v>
      </c>
      <c r="H16" s="463">
        <v>5920</v>
      </c>
      <c r="I16" s="486">
        <v>5923</v>
      </c>
      <c r="J16" s="465">
        <v>5681</v>
      </c>
      <c r="K16" s="465">
        <v>5341</v>
      </c>
      <c r="L16" s="465">
        <v>6238</v>
      </c>
      <c r="M16" s="465">
        <v>6659</v>
      </c>
      <c r="N16" s="465">
        <v>7257</v>
      </c>
      <c r="O16" s="465">
        <v>8877</v>
      </c>
      <c r="P16" s="465">
        <v>9159</v>
      </c>
      <c r="Q16" s="462">
        <v>11929.150059120002</v>
      </c>
      <c r="R16" s="467">
        <v>13641.385023999999</v>
      </c>
      <c r="S16" s="468">
        <v>11503.983119410001</v>
      </c>
      <c r="T16" s="462">
        <v>6337.3883860000005</v>
      </c>
      <c r="U16" s="149">
        <v>5667.3103389999997</v>
      </c>
      <c r="V16" s="149">
        <v>5585.7298179999989</v>
      </c>
      <c r="W16" s="149">
        <v>5433.523486</v>
      </c>
      <c r="X16" s="149">
        <v>5462</v>
      </c>
      <c r="Y16" s="149">
        <v>5674</v>
      </c>
      <c r="Z16" s="878">
        <v>6065.1323010000006</v>
      </c>
      <c r="AA16" s="878">
        <v>6265.5946039999999</v>
      </c>
      <c r="AB16" s="444"/>
      <c r="AC16" s="444"/>
      <c r="AD16" s="444"/>
      <c r="AE16" s="444"/>
      <c r="AF16" s="444"/>
      <c r="AG16" s="444"/>
      <c r="AH16" s="444"/>
      <c r="AI16" s="444"/>
      <c r="AJ16" s="444"/>
      <c r="AK16" s="444"/>
      <c r="AL16" s="444"/>
      <c r="AM16" s="444"/>
      <c r="AN16" s="444"/>
      <c r="AO16" s="444"/>
      <c r="AP16" s="444"/>
      <c r="AQ16" s="444"/>
      <c r="AR16" s="444"/>
    </row>
    <row r="17" spans="1:44">
      <c r="A17" s="472" t="s">
        <v>66</v>
      </c>
      <c r="B17" s="473">
        <v>2364.3318083349977</v>
      </c>
      <c r="C17" s="473">
        <v>2719.690467515401</v>
      </c>
      <c r="D17" s="473">
        <v>5844</v>
      </c>
      <c r="E17" s="474">
        <v>6215</v>
      </c>
      <c r="F17" s="474">
        <v>6815</v>
      </c>
      <c r="G17" s="474">
        <v>7218</v>
      </c>
      <c r="H17" s="474">
        <v>7272</v>
      </c>
      <c r="I17" s="475">
        <v>9164</v>
      </c>
      <c r="J17" s="476">
        <v>8003</v>
      </c>
      <c r="K17" s="476">
        <v>7822</v>
      </c>
      <c r="L17" s="476">
        <v>8932</v>
      </c>
      <c r="M17" s="476">
        <v>9948</v>
      </c>
      <c r="N17" s="476">
        <v>10534</v>
      </c>
      <c r="O17" s="476">
        <v>12358</v>
      </c>
      <c r="P17" s="476">
        <v>12746</v>
      </c>
      <c r="Q17" s="474">
        <v>15707.365144630003</v>
      </c>
      <c r="R17" s="476">
        <f>SUM(R14:R16)</f>
        <v>17461.451377999998</v>
      </c>
      <c r="S17" s="477">
        <f>SUM(S14:S16)</f>
        <v>15432.08835731</v>
      </c>
      <c r="T17" s="474">
        <v>10602.242011</v>
      </c>
      <c r="U17" s="474">
        <v>9932.9471699999995</v>
      </c>
      <c r="V17" s="474">
        <v>9955.836471999999</v>
      </c>
      <c r="W17" s="474">
        <v>9854.596254</v>
      </c>
      <c r="X17" s="474">
        <f>+SUM(X14:X16)</f>
        <v>10254</v>
      </c>
      <c r="Y17" s="474">
        <v>11125</v>
      </c>
      <c r="Z17" s="879">
        <v>11184.954043000002</v>
      </c>
      <c r="AA17" s="879">
        <v>14595.268561999999</v>
      </c>
      <c r="AB17" s="444"/>
      <c r="AC17" s="444"/>
      <c r="AD17" s="444"/>
      <c r="AE17" s="444"/>
      <c r="AF17" s="444"/>
      <c r="AG17" s="444"/>
      <c r="AH17" s="444"/>
      <c r="AI17" s="444"/>
      <c r="AJ17" s="444"/>
      <c r="AK17" s="444"/>
      <c r="AL17" s="444"/>
      <c r="AM17" s="444"/>
      <c r="AN17" s="444"/>
      <c r="AO17" s="444"/>
      <c r="AP17" s="444"/>
      <c r="AQ17" s="444"/>
      <c r="AR17" s="444"/>
    </row>
    <row r="18" spans="1:44">
      <c r="A18" s="449" t="s">
        <v>313</v>
      </c>
      <c r="B18" s="479"/>
      <c r="C18" s="479"/>
      <c r="D18" s="479"/>
      <c r="E18" s="462"/>
      <c r="F18" s="462"/>
      <c r="G18" s="463"/>
      <c r="H18" s="463"/>
      <c r="I18" s="464"/>
      <c r="J18" s="482"/>
      <c r="K18" s="482"/>
      <c r="L18" s="482"/>
      <c r="M18" s="482"/>
      <c r="N18" s="482"/>
      <c r="O18" s="482"/>
      <c r="P18" s="482"/>
      <c r="Q18" s="483"/>
      <c r="S18" s="453"/>
      <c r="U18" s="487"/>
      <c r="V18" s="487"/>
      <c r="W18" s="487"/>
      <c r="X18" s="487"/>
      <c r="Y18" s="487"/>
      <c r="Z18" s="876"/>
      <c r="AA18" s="876"/>
      <c r="AB18" s="444"/>
      <c r="AC18" s="444"/>
      <c r="AD18" s="444"/>
      <c r="AE18" s="444"/>
      <c r="AF18" s="444"/>
      <c r="AG18" s="444"/>
      <c r="AH18" s="444"/>
      <c r="AI18" s="444"/>
      <c r="AJ18" s="444"/>
      <c r="AK18" s="444"/>
      <c r="AL18" s="444"/>
      <c r="AM18" s="444"/>
      <c r="AN18" s="444"/>
      <c r="AO18" s="444"/>
      <c r="AP18" s="444"/>
      <c r="AQ18" s="444"/>
      <c r="AR18" s="444"/>
    </row>
    <row r="19" spans="1:44">
      <c r="A19" s="560" t="s">
        <v>59</v>
      </c>
      <c r="B19" s="455">
        <v>544.09054252031763</v>
      </c>
      <c r="C19" s="455">
        <v>1637.9122411987371</v>
      </c>
      <c r="D19" s="455">
        <v>2021.8586157324337</v>
      </c>
      <c r="E19" s="462">
        <v>2118</v>
      </c>
      <c r="F19" s="462">
        <v>2187</v>
      </c>
      <c r="G19" s="463">
        <v>2386</v>
      </c>
      <c r="H19" s="463">
        <v>2443</v>
      </c>
      <c r="I19" s="462">
        <v>4355</v>
      </c>
      <c r="J19" s="465">
        <v>4290</v>
      </c>
      <c r="K19" s="488">
        <v>4424</v>
      </c>
      <c r="L19" s="488">
        <v>4467</v>
      </c>
      <c r="M19" s="465">
        <v>3869</v>
      </c>
      <c r="N19" s="465">
        <v>3938</v>
      </c>
      <c r="O19" s="465">
        <v>4107</v>
      </c>
      <c r="P19" s="465">
        <v>4220</v>
      </c>
      <c r="Q19" s="466">
        <v>4275.2329348700005</v>
      </c>
      <c r="R19" s="467">
        <f>R8+R14</f>
        <v>4380.3732009999985</v>
      </c>
      <c r="S19" s="468">
        <f>S8+S14</f>
        <v>4555.792668</v>
      </c>
      <c r="T19" s="129">
        <v>4623.8265879999999</v>
      </c>
      <c r="U19" s="487">
        <v>4658.3459899999998</v>
      </c>
      <c r="V19" s="487">
        <v>4753.1160140000002</v>
      </c>
      <c r="W19" s="456">
        <v>4763.6594919999998</v>
      </c>
      <c r="X19" s="456">
        <v>5234</v>
      </c>
      <c r="Y19" s="456">
        <v>5112</v>
      </c>
      <c r="Z19" s="880">
        <v>5301.3344049999996</v>
      </c>
      <c r="AA19" s="880">
        <v>8406.1862529999999</v>
      </c>
      <c r="AB19" s="444"/>
      <c r="AC19" s="444"/>
      <c r="AD19" s="444"/>
      <c r="AE19" s="444"/>
      <c r="AF19" s="444"/>
      <c r="AG19" s="444"/>
      <c r="AH19" s="444"/>
      <c r="AI19" s="444"/>
      <c r="AJ19" s="444"/>
      <c r="AK19" s="444"/>
      <c r="AL19" s="444"/>
      <c r="AM19" s="444"/>
      <c r="AN19" s="444"/>
      <c r="AO19" s="444"/>
      <c r="AP19" s="444"/>
      <c r="AQ19" s="444"/>
      <c r="AR19" s="444"/>
    </row>
    <row r="20" spans="1:44">
      <c r="A20" s="560" t="s">
        <v>67</v>
      </c>
      <c r="B20" s="455">
        <v>657.20771331047615</v>
      </c>
      <c r="C20" s="455">
        <v>707.51588899882154</v>
      </c>
      <c r="D20" s="455">
        <v>629.31177348515223</v>
      </c>
      <c r="E20" s="462">
        <v>670</v>
      </c>
      <c r="F20" s="462">
        <v>674</v>
      </c>
      <c r="G20" s="463">
        <v>638</v>
      </c>
      <c r="H20" s="463">
        <v>605</v>
      </c>
      <c r="I20" s="462">
        <v>608</v>
      </c>
      <c r="J20" s="465">
        <v>741</v>
      </c>
      <c r="K20" s="488">
        <v>806</v>
      </c>
      <c r="L20" s="488">
        <v>1008</v>
      </c>
      <c r="M20" s="465">
        <v>1247</v>
      </c>
      <c r="N20" s="465">
        <v>1206</v>
      </c>
      <c r="O20" s="465">
        <v>1432</v>
      </c>
      <c r="P20" s="465">
        <v>1453</v>
      </c>
      <c r="Q20" s="466">
        <v>1577.8932466399997</v>
      </c>
      <c r="R20" s="467">
        <f>R9+R10+R15</f>
        <v>1425.6400089999997</v>
      </c>
      <c r="S20" s="468">
        <f>S9+S10+S15</f>
        <v>1413.0419539</v>
      </c>
      <c r="T20" s="129">
        <v>1450.1463249999999</v>
      </c>
      <c r="U20" s="487">
        <v>1426.919236</v>
      </c>
      <c r="V20" s="487">
        <v>1377.8023370000001</v>
      </c>
      <c r="W20" s="487">
        <v>1369.5336779999998</v>
      </c>
      <c r="X20" s="487">
        <v>1356</v>
      </c>
      <c r="Y20" s="487">
        <v>1882</v>
      </c>
      <c r="Z20" s="880">
        <v>1718.7383259999999</v>
      </c>
      <c r="AA20" s="880">
        <v>1896.6210629999998</v>
      </c>
      <c r="AB20" s="444"/>
      <c r="AC20" s="444"/>
      <c r="AD20" s="444"/>
      <c r="AE20" s="444"/>
      <c r="AF20" s="444"/>
      <c r="AG20" s="444"/>
      <c r="AH20" s="444"/>
      <c r="AI20" s="444"/>
      <c r="AJ20" s="444"/>
      <c r="AK20" s="444"/>
      <c r="AL20" s="444"/>
      <c r="AM20" s="444"/>
      <c r="AN20" s="444"/>
      <c r="AO20" s="444"/>
      <c r="AP20" s="444"/>
      <c r="AQ20" s="444"/>
      <c r="AR20" s="444"/>
    </row>
    <row r="21" spans="1:44" ht="16.149999999999999">
      <c r="A21" s="560" t="s">
        <v>311</v>
      </c>
      <c r="B21" s="455">
        <v>2325.3048599222207</v>
      </c>
      <c r="C21" s="455">
        <v>4205.3061404939654</v>
      </c>
      <c r="D21" s="455">
        <v>7599.216005012524</v>
      </c>
      <c r="E21" s="462">
        <v>7808</v>
      </c>
      <c r="F21" s="462">
        <v>8549</v>
      </c>
      <c r="G21" s="463">
        <v>8657</v>
      </c>
      <c r="H21" s="463">
        <v>10165</v>
      </c>
      <c r="I21" s="462">
        <v>11396</v>
      </c>
      <c r="J21" s="465">
        <v>12814</v>
      </c>
      <c r="K21" s="488">
        <v>14947</v>
      </c>
      <c r="L21" s="488">
        <v>16970</v>
      </c>
      <c r="M21" s="465">
        <v>8465</v>
      </c>
      <c r="N21" s="465">
        <v>9151</v>
      </c>
      <c r="O21" s="465">
        <v>10681</v>
      </c>
      <c r="P21" s="465">
        <v>10857</v>
      </c>
      <c r="Q21" s="466">
        <v>13318.984776120002</v>
      </c>
      <c r="R21" s="467">
        <f>R11+R16</f>
        <v>14759.941425999999</v>
      </c>
      <c r="S21" s="468">
        <f>S11+S16</f>
        <v>12580.13358541</v>
      </c>
      <c r="T21" s="487">
        <v>6978.2183940000004</v>
      </c>
      <c r="U21" s="149">
        <v>6197.9300859999994</v>
      </c>
      <c r="V21" s="149">
        <v>6135.0806249999987</v>
      </c>
      <c r="W21" s="487">
        <v>5795.8627479999996</v>
      </c>
      <c r="X21" s="487">
        <v>5720</v>
      </c>
      <c r="Y21" s="487">
        <v>5904</v>
      </c>
      <c r="Z21" s="878">
        <v>6165.7779080000009</v>
      </c>
      <c r="AA21" s="878">
        <v>6323.1877020000002</v>
      </c>
      <c r="AB21" s="444"/>
      <c r="AC21" s="444"/>
      <c r="AD21" s="444"/>
      <c r="AE21" s="444"/>
      <c r="AF21" s="444"/>
      <c r="AG21" s="444"/>
      <c r="AH21" s="444"/>
      <c r="AI21" s="444"/>
      <c r="AJ21" s="444"/>
      <c r="AK21" s="444"/>
      <c r="AL21" s="444"/>
      <c r="AM21" s="444"/>
      <c r="AN21" s="444"/>
      <c r="AO21" s="444"/>
      <c r="AP21" s="444"/>
      <c r="AQ21" s="444"/>
      <c r="AR21" s="444"/>
    </row>
    <row r="22" spans="1:44">
      <c r="A22" s="472" t="s">
        <v>66</v>
      </c>
      <c r="B22" s="473">
        <v>3534.8353626838343</v>
      </c>
      <c r="C22" s="473">
        <v>6550.7342706915242</v>
      </c>
      <c r="D22" s="473">
        <v>10250.38639423011</v>
      </c>
      <c r="E22" s="474">
        <v>10595</v>
      </c>
      <c r="F22" s="474">
        <v>11410</v>
      </c>
      <c r="G22" s="474">
        <v>11681</v>
      </c>
      <c r="H22" s="474">
        <v>13211</v>
      </c>
      <c r="I22" s="474">
        <v>16359</v>
      </c>
      <c r="J22" s="476">
        <v>17846</v>
      </c>
      <c r="K22" s="476">
        <v>20177</v>
      </c>
      <c r="L22" s="476">
        <v>22445</v>
      </c>
      <c r="M22" s="476">
        <v>13582</v>
      </c>
      <c r="N22" s="476">
        <v>14295</v>
      </c>
      <c r="O22" s="476">
        <v>16220</v>
      </c>
      <c r="P22" s="476">
        <v>16530</v>
      </c>
      <c r="Q22" s="474">
        <v>19172.11095763</v>
      </c>
      <c r="R22" s="476">
        <f>SUM(R19:R21)</f>
        <v>20565.954635999999</v>
      </c>
      <c r="S22" s="477">
        <f>SUM(S19:S21)</f>
        <v>18548.968207309998</v>
      </c>
      <c r="T22" s="135">
        <v>13052.191307000001</v>
      </c>
      <c r="U22" s="476">
        <v>12283.195312</v>
      </c>
      <c r="V22" s="476">
        <v>12265.998975999999</v>
      </c>
      <c r="W22" s="476">
        <v>11929.055917999998</v>
      </c>
      <c r="X22" s="474">
        <f>+SUM(X19:X21)</f>
        <v>12310</v>
      </c>
      <c r="Y22" s="474">
        <v>12898</v>
      </c>
      <c r="Z22" s="875">
        <v>13185.850639</v>
      </c>
      <c r="AA22" s="875">
        <v>16625.995018000001</v>
      </c>
      <c r="AB22" s="444"/>
      <c r="AC22" s="444"/>
      <c r="AD22" s="444"/>
      <c r="AE22" s="444"/>
      <c r="AF22" s="444"/>
      <c r="AG22" s="444"/>
      <c r="AH22" s="444"/>
      <c r="AI22" s="444"/>
      <c r="AJ22" s="444"/>
      <c r="AK22" s="444"/>
      <c r="AL22" s="444"/>
      <c r="AM22" s="444"/>
      <c r="AN22" s="444"/>
      <c r="AO22" s="444"/>
      <c r="AP22" s="444"/>
      <c r="AQ22" s="444"/>
      <c r="AR22" s="444"/>
    </row>
    <row r="23" spans="1:44" s="490" customFormat="1" ht="10.4">
      <c r="A23" s="489" t="s">
        <v>220</v>
      </c>
      <c r="C23" s="491"/>
      <c r="D23" s="491"/>
      <c r="U23" s="491"/>
      <c r="V23" s="491"/>
      <c r="W23" s="491"/>
      <c r="X23" s="491"/>
      <c r="Y23" s="491"/>
      <c r="Z23" s="491"/>
      <c r="AA23" s="491"/>
      <c r="AB23" s="491"/>
      <c r="AC23" s="491"/>
      <c r="AD23" s="491"/>
      <c r="AE23" s="491"/>
      <c r="AF23" s="491"/>
      <c r="AG23" s="491"/>
      <c r="AH23" s="491"/>
      <c r="AI23" s="491"/>
      <c r="AJ23" s="491"/>
      <c r="AK23" s="491"/>
      <c r="AL23" s="491"/>
      <c r="AM23" s="491"/>
      <c r="AN23" s="491"/>
      <c r="AO23" s="491"/>
      <c r="AP23" s="491"/>
      <c r="AQ23" s="491"/>
      <c r="AR23" s="491"/>
    </row>
    <row r="24" spans="1:44">
      <c r="A24" s="563" t="s">
        <v>275</v>
      </c>
      <c r="B24" s="568"/>
      <c r="C24" s="568"/>
      <c r="D24" s="568"/>
      <c r="E24" s="568"/>
      <c r="F24" s="628"/>
      <c r="G24" s="628"/>
      <c r="H24" s="628"/>
      <c r="I24" s="628"/>
      <c r="J24" s="628"/>
      <c r="K24" s="603"/>
      <c r="L24" s="603"/>
      <c r="M24" s="628"/>
      <c r="N24" s="628"/>
      <c r="O24" s="467"/>
      <c r="P24" s="467"/>
      <c r="Q24" s="467"/>
      <c r="X24" s="444"/>
      <c r="Y24" s="444"/>
      <c r="Z24" s="444"/>
      <c r="AA24" s="444"/>
      <c r="AB24" s="444"/>
      <c r="AC24" s="444"/>
      <c r="AD24" s="444"/>
      <c r="AE24" s="444"/>
      <c r="AF24" s="444"/>
      <c r="AG24" s="444"/>
      <c r="AH24" s="444"/>
      <c r="AI24" s="444"/>
      <c r="AJ24" s="444"/>
      <c r="AK24" s="444"/>
      <c r="AL24" s="444"/>
      <c r="AM24" s="444"/>
      <c r="AN24" s="444"/>
      <c r="AO24" s="444"/>
      <c r="AP24" s="444"/>
      <c r="AQ24" s="444"/>
      <c r="AR24" s="444"/>
    </row>
    <row r="25" spans="1:44">
      <c r="A25" s="568" t="s">
        <v>276</v>
      </c>
      <c r="B25" s="568"/>
      <c r="C25" s="568"/>
      <c r="D25" s="568"/>
      <c r="E25" s="568"/>
      <c r="F25" s="564"/>
      <c r="G25" s="629"/>
      <c r="H25" s="629"/>
      <c r="I25" s="629"/>
      <c r="J25" s="629"/>
      <c r="K25" s="629"/>
      <c r="L25" s="629"/>
      <c r="M25" s="630"/>
      <c r="N25" s="630"/>
      <c r="O25" s="467"/>
      <c r="P25" s="467"/>
      <c r="Q25" s="467"/>
      <c r="X25" s="444"/>
      <c r="Y25" s="444"/>
      <c r="Z25" s="444"/>
      <c r="AA25" s="444"/>
      <c r="AB25" s="444"/>
      <c r="AC25" s="444"/>
      <c r="AD25" s="444"/>
      <c r="AE25" s="444"/>
      <c r="AF25" s="444"/>
      <c r="AG25" s="444"/>
      <c r="AH25" s="444"/>
      <c r="AI25" s="444"/>
      <c r="AJ25" s="444"/>
      <c r="AK25" s="444"/>
      <c r="AL25" s="444"/>
      <c r="AM25" s="444"/>
      <c r="AN25" s="444"/>
      <c r="AO25" s="444"/>
      <c r="AP25" s="444"/>
      <c r="AQ25" s="444"/>
      <c r="AR25" s="444"/>
    </row>
    <row r="26" spans="1:44">
      <c r="A26" s="561" t="s">
        <v>291</v>
      </c>
      <c r="B26" s="568"/>
      <c r="C26" s="568"/>
      <c r="D26" s="568"/>
      <c r="E26" s="568"/>
      <c r="F26" s="631"/>
      <c r="G26" s="631"/>
      <c r="H26" s="631"/>
      <c r="I26" s="631"/>
      <c r="J26" s="631"/>
      <c r="K26" s="632"/>
      <c r="L26" s="632"/>
      <c r="M26" s="628"/>
      <c r="N26" s="628"/>
      <c r="O26" s="562"/>
      <c r="P26" s="467"/>
      <c r="Q26" s="467"/>
      <c r="X26" s="444"/>
      <c r="Y26" s="444"/>
      <c r="Z26" s="444"/>
      <c r="AA26" s="444"/>
      <c r="AB26" s="444"/>
      <c r="AC26" s="444"/>
      <c r="AD26" s="444"/>
      <c r="AE26" s="444"/>
      <c r="AF26" s="444"/>
      <c r="AG26" s="444"/>
      <c r="AH26" s="444"/>
      <c r="AI26" s="444"/>
      <c r="AJ26" s="444"/>
      <c r="AK26" s="444"/>
      <c r="AL26" s="444"/>
      <c r="AM26" s="444"/>
      <c r="AN26" s="444"/>
      <c r="AO26" s="444"/>
      <c r="AP26" s="444"/>
      <c r="AQ26" s="444"/>
      <c r="AR26" s="444"/>
    </row>
    <row r="27" spans="1:44" ht="12.85" customHeight="1">
      <c r="A27" s="634" t="s">
        <v>314</v>
      </c>
      <c r="B27" s="634"/>
      <c r="C27" s="634"/>
      <c r="D27" s="634"/>
      <c r="E27" s="634"/>
      <c r="F27" s="634"/>
      <c r="G27" s="634"/>
      <c r="H27" s="634"/>
      <c r="I27" s="634"/>
      <c r="J27" s="634"/>
      <c r="K27" s="634"/>
      <c r="L27" s="634"/>
      <c r="M27" s="634"/>
      <c r="N27" s="634"/>
      <c r="O27" s="565"/>
      <c r="P27" s="320"/>
      <c r="Q27" s="320"/>
      <c r="R27" s="320"/>
      <c r="S27" s="320"/>
      <c r="T27" s="320"/>
      <c r="U27" s="320"/>
      <c r="X27" s="444"/>
      <c r="Y27" s="444"/>
      <c r="Z27" s="444"/>
      <c r="AA27" s="444"/>
      <c r="AB27" s="444"/>
      <c r="AC27" s="444"/>
      <c r="AD27" s="444"/>
      <c r="AE27" s="444"/>
      <c r="AF27" s="444"/>
      <c r="AG27" s="444"/>
      <c r="AH27" s="444"/>
      <c r="AI27" s="444"/>
      <c r="AJ27" s="444"/>
      <c r="AK27" s="444"/>
      <c r="AL27" s="444"/>
      <c r="AM27" s="444"/>
      <c r="AN27" s="444"/>
      <c r="AO27" s="444"/>
      <c r="AP27" s="444"/>
      <c r="AQ27" s="444"/>
      <c r="AR27" s="444"/>
    </row>
    <row r="28" spans="1:44">
      <c r="A28" s="563" t="s">
        <v>315</v>
      </c>
      <c r="B28" s="568"/>
      <c r="C28" s="568"/>
      <c r="D28" s="568"/>
      <c r="E28" s="568"/>
      <c r="F28" s="568"/>
      <c r="G28" s="568"/>
      <c r="H28" s="568"/>
      <c r="I28" s="568"/>
      <c r="J28" s="568"/>
      <c r="K28" s="568"/>
      <c r="L28" s="568"/>
      <c r="M28" s="628"/>
      <c r="N28" s="628"/>
      <c r="O28" s="567"/>
      <c r="P28" s="492"/>
      <c r="Q28" s="492"/>
      <c r="R28" s="492"/>
      <c r="S28" s="492"/>
      <c r="T28" s="492"/>
      <c r="X28" s="444"/>
      <c r="Y28" s="444"/>
      <c r="Z28" s="444"/>
      <c r="AA28" s="444"/>
      <c r="AB28" s="444"/>
      <c r="AC28" s="444"/>
      <c r="AD28" s="444"/>
      <c r="AE28" s="444"/>
      <c r="AF28" s="444"/>
      <c r="AG28" s="444"/>
      <c r="AH28" s="444"/>
      <c r="AI28" s="444"/>
      <c r="AJ28" s="444"/>
      <c r="AK28" s="444"/>
      <c r="AL28" s="444"/>
      <c r="AM28" s="444"/>
      <c r="AN28" s="444"/>
      <c r="AO28" s="444"/>
      <c r="AP28" s="444"/>
      <c r="AQ28" s="444"/>
      <c r="AR28" s="444"/>
    </row>
    <row r="29" spans="1:44">
      <c r="A29" s="566" t="s">
        <v>316</v>
      </c>
      <c r="B29" s="633"/>
      <c r="C29" s="633"/>
      <c r="D29" s="633"/>
      <c r="E29" s="631"/>
      <c r="F29" s="631"/>
      <c r="G29" s="631"/>
      <c r="H29" s="631"/>
      <c r="I29" s="631"/>
      <c r="J29" s="631"/>
      <c r="K29" s="632"/>
      <c r="L29" s="632"/>
      <c r="M29" s="628"/>
      <c r="N29" s="628"/>
    </row>
    <row r="30" spans="1:44">
      <c r="B30" s="494"/>
      <c r="C30" s="455"/>
      <c r="D30" s="455"/>
      <c r="E30" s="455"/>
      <c r="G30" s="495"/>
    </row>
    <row r="31" spans="1:44">
      <c r="B31" s="496"/>
      <c r="C31" s="455"/>
      <c r="D31" s="455"/>
      <c r="E31" s="455"/>
      <c r="G31" s="497"/>
    </row>
    <row r="32" spans="1:44">
      <c r="B32" s="498"/>
      <c r="C32" s="455"/>
      <c r="D32" s="455"/>
      <c r="E32" s="455"/>
      <c r="G32" s="467"/>
    </row>
    <row r="33" spans="2:7">
      <c r="B33" s="498"/>
      <c r="C33" s="461"/>
      <c r="D33" s="455"/>
      <c r="E33" s="455"/>
      <c r="G33" s="467"/>
    </row>
    <row r="34" spans="2:7">
      <c r="B34" s="499"/>
      <c r="C34" s="469"/>
      <c r="D34" s="455"/>
      <c r="E34" s="455"/>
      <c r="G34" s="495"/>
    </row>
    <row r="35" spans="2:7">
      <c r="B35" s="498"/>
      <c r="C35" s="469"/>
      <c r="D35" s="455"/>
      <c r="E35" s="455"/>
      <c r="G35" s="467"/>
    </row>
    <row r="36" spans="2:7">
      <c r="B36" s="498"/>
      <c r="C36" s="455"/>
      <c r="E36" s="455"/>
      <c r="G36" s="467"/>
    </row>
    <row r="37" spans="2:7">
      <c r="B37" s="498"/>
      <c r="C37" s="455"/>
      <c r="E37" s="455"/>
      <c r="G37" s="493"/>
    </row>
    <row r="38" spans="2:7">
      <c r="B38" s="498"/>
      <c r="C38" s="493"/>
      <c r="E38" s="461"/>
      <c r="G38" s="455"/>
    </row>
    <row r="39" spans="2:7">
      <c r="B39" s="498"/>
      <c r="C39" s="455"/>
      <c r="E39" s="455"/>
      <c r="G39" s="455"/>
    </row>
    <row r="40" spans="2:7">
      <c r="B40" s="498"/>
      <c r="C40" s="455"/>
      <c r="E40" s="455"/>
      <c r="G40" s="455"/>
    </row>
    <row r="41" spans="2:7">
      <c r="B41" s="455"/>
      <c r="C41" s="455"/>
      <c r="E41" s="455"/>
      <c r="G41" s="455"/>
    </row>
    <row r="42" spans="2:7">
      <c r="B42" s="455"/>
      <c r="C42" s="455"/>
      <c r="E42" s="455"/>
    </row>
    <row r="43" spans="2:7">
      <c r="B43" s="455"/>
    </row>
    <row r="44" spans="2:7">
      <c r="B44" s="455"/>
    </row>
  </sheetData>
  <pageMargins left="0.78740157499999996" right="0.78740157499999996" top="0.984251969" bottom="0.984251969" header="0.4921259845" footer="0.4921259845"/>
  <pageSetup paperSize="8" scale="90" orientation="landscape" r:id="rId1"/>
  <headerFooter alignWithMargins="0"/>
</worksheet>
</file>

<file path=xl/worksheets/sheet23.xml><?xml version="1.0" encoding="utf-8"?>
<worksheet xmlns="http://schemas.openxmlformats.org/spreadsheetml/2006/main" xmlns:r="http://schemas.openxmlformats.org/officeDocument/2006/relationships">
  <sheetPr codeName="Feuil16">
    <pageSetUpPr fitToPage="1"/>
  </sheetPr>
  <dimension ref="A1:V26"/>
  <sheetViews>
    <sheetView zoomScale="115" zoomScaleNormal="115" workbookViewId="0">
      <pane xSplit="1" ySplit="4" topLeftCell="M5" activePane="bottomRight" state="frozen"/>
      <selection pane="topRight" activeCell="B1" sqref="B1"/>
      <selection pane="bottomLeft" activeCell="A6" sqref="A6"/>
      <selection pane="bottomRight" activeCell="W22" sqref="W22"/>
    </sheetView>
  </sheetViews>
  <sheetFormatPr baseColWidth="10" defaultColWidth="11.44140625" defaultRowHeight="12.7"/>
  <cols>
    <col min="1" max="1" width="50.33203125" style="96" customWidth="1"/>
    <col min="2" max="20" width="7.88671875" style="96" customWidth="1"/>
    <col min="21" max="21" width="8.109375" style="96" customWidth="1"/>
    <col min="22" max="22" width="8.33203125" style="96" customWidth="1"/>
    <col min="23" max="16384" width="11.44140625" style="96"/>
  </cols>
  <sheetData>
    <row r="1" spans="1:22" ht="17.850000000000001">
      <c r="A1" s="116" t="s">
        <v>102</v>
      </c>
    </row>
    <row r="2" spans="1:22" ht="17.850000000000001">
      <c r="A2" s="116"/>
    </row>
    <row r="3" spans="1:22" ht="17.850000000000001">
      <c r="A3" s="116"/>
    </row>
    <row r="4" spans="1:22" ht="15.55">
      <c r="A4" s="115" t="s">
        <v>174</v>
      </c>
    </row>
    <row r="5" spans="1:22">
      <c r="A5" s="574"/>
      <c r="B5" s="574"/>
      <c r="C5" s="574"/>
      <c r="D5" s="574"/>
      <c r="E5" s="574"/>
      <c r="F5" s="574"/>
      <c r="G5" s="574"/>
      <c r="H5" s="574"/>
      <c r="I5" s="574"/>
      <c r="J5" s="574"/>
      <c r="K5" s="574"/>
      <c r="L5" s="574"/>
      <c r="M5" s="574"/>
      <c r="N5" s="574"/>
    </row>
    <row r="6" spans="1:22">
      <c r="A6" s="578" t="s">
        <v>292</v>
      </c>
      <c r="B6" s="576"/>
      <c r="C6" s="576"/>
      <c r="D6" s="576"/>
      <c r="E6" s="576"/>
      <c r="F6" s="576"/>
      <c r="G6" s="576"/>
      <c r="H6" s="576"/>
      <c r="I6" s="576"/>
      <c r="J6" s="576"/>
      <c r="K6" s="576"/>
      <c r="L6" s="576"/>
      <c r="M6" s="576"/>
      <c r="N6" s="577"/>
    </row>
    <row r="7" spans="1:22">
      <c r="A7" s="569"/>
      <c r="B7" s="757">
        <v>1998</v>
      </c>
      <c r="C7" s="758">
        <v>1999</v>
      </c>
      <c r="D7" s="758">
        <v>2000</v>
      </c>
      <c r="E7" s="758">
        <v>2001</v>
      </c>
      <c r="F7" s="758">
        <v>2002</v>
      </c>
      <c r="G7" s="758">
        <v>2003</v>
      </c>
      <c r="H7" s="758">
        <v>2004</v>
      </c>
      <c r="I7" s="758">
        <v>2005</v>
      </c>
      <c r="J7" s="758">
        <v>2006</v>
      </c>
      <c r="K7" s="758">
        <v>2007</v>
      </c>
      <c r="L7" s="758">
        <v>2008</v>
      </c>
      <c r="M7" s="758">
        <v>2009</v>
      </c>
      <c r="N7" s="758">
        <v>2010</v>
      </c>
      <c r="O7" s="758">
        <v>2011</v>
      </c>
      <c r="P7" s="758">
        <v>2012</v>
      </c>
      <c r="Q7" s="758">
        <v>2013</v>
      </c>
      <c r="R7" s="758">
        <v>2014</v>
      </c>
      <c r="S7" s="758">
        <v>2015</v>
      </c>
      <c r="T7" s="758">
        <v>2016</v>
      </c>
      <c r="U7" s="758">
        <v>2017</v>
      </c>
      <c r="V7" s="758">
        <v>2018</v>
      </c>
    </row>
    <row r="8" spans="1:22">
      <c r="A8" s="570" t="s">
        <v>185</v>
      </c>
      <c r="B8" s="759">
        <v>1265.8</v>
      </c>
      <c r="C8" s="760">
        <v>1288.7</v>
      </c>
      <c r="D8" s="760">
        <v>1328.5</v>
      </c>
      <c r="E8" s="760">
        <v>1362.4</v>
      </c>
      <c r="F8" s="760">
        <v>1417.1</v>
      </c>
      <c r="G8" s="760">
        <v>1473.8</v>
      </c>
      <c r="H8" s="760">
        <v>1524.7</v>
      </c>
      <c r="I8" s="760">
        <v>1563.5</v>
      </c>
      <c r="J8" s="760">
        <v>1611.7</v>
      </c>
      <c r="K8" s="760">
        <v>1703.8</v>
      </c>
      <c r="L8" s="760">
        <v>1769.8</v>
      </c>
      <c r="M8" s="760">
        <v>1806.5</v>
      </c>
      <c r="N8" s="760">
        <v>1811</v>
      </c>
      <c r="O8" s="760">
        <v>1830.7</v>
      </c>
      <c r="P8" s="760">
        <v>1862.4</v>
      </c>
      <c r="Q8" s="760">
        <v>1878.7449999999999</v>
      </c>
      <c r="R8" s="760">
        <v>1894.654</v>
      </c>
      <c r="S8" s="760">
        <v>1889.308</v>
      </c>
      <c r="T8" s="760">
        <v>1885.82</v>
      </c>
      <c r="U8" s="760">
        <v>1902.2370000000001</v>
      </c>
      <c r="V8" s="760">
        <v>1915.414</v>
      </c>
    </row>
    <row r="9" spans="1:22">
      <c r="A9" s="571" t="s">
        <v>418</v>
      </c>
      <c r="B9" s="759">
        <v>160.69999999999999</v>
      </c>
      <c r="C9" s="760">
        <v>163.9</v>
      </c>
      <c r="D9" s="760">
        <v>167.3</v>
      </c>
      <c r="E9" s="760">
        <v>171.9</v>
      </c>
      <c r="F9" s="760">
        <v>178.8</v>
      </c>
      <c r="G9" s="760">
        <v>185.1</v>
      </c>
      <c r="H9" s="760">
        <v>189.7</v>
      </c>
      <c r="I9" s="760">
        <v>193.8</v>
      </c>
      <c r="J9" s="760">
        <v>206</v>
      </c>
      <c r="K9" s="760">
        <v>238.5</v>
      </c>
      <c r="L9" s="760">
        <v>277.202</v>
      </c>
      <c r="M9" s="760">
        <v>288.98099999999999</v>
      </c>
      <c r="N9" s="760">
        <v>290.536</v>
      </c>
      <c r="O9" s="760">
        <v>292.5</v>
      </c>
      <c r="P9" s="760">
        <v>294.54300000000001</v>
      </c>
      <c r="Q9" s="760">
        <v>295.33600000000001</v>
      </c>
      <c r="R9" s="760">
        <v>295.33699999999999</v>
      </c>
      <c r="S9" s="760">
        <v>291.512</v>
      </c>
      <c r="T9" s="760">
        <v>284.32400000000001</v>
      </c>
      <c r="U9" s="760">
        <v>283.05</v>
      </c>
      <c r="V9" s="760">
        <v>279.93700000000001</v>
      </c>
    </row>
    <row r="10" spans="1:22">
      <c r="A10" s="890" t="s">
        <v>412</v>
      </c>
      <c r="B10" s="891"/>
      <c r="C10" s="892"/>
      <c r="D10" s="892"/>
      <c r="E10" s="892"/>
      <c r="F10" s="892"/>
      <c r="G10" s="892"/>
      <c r="H10" s="892"/>
      <c r="I10" s="892"/>
      <c r="J10" s="892"/>
      <c r="K10" s="892" t="s">
        <v>48</v>
      </c>
      <c r="L10" s="892">
        <v>64.09</v>
      </c>
      <c r="M10" s="892">
        <v>65.265000000000001</v>
      </c>
      <c r="N10" s="892">
        <v>65.674000000000007</v>
      </c>
      <c r="O10" s="892">
        <v>65.959999999999994</v>
      </c>
      <c r="P10" s="892">
        <v>65.813000000000002</v>
      </c>
      <c r="Q10" s="892">
        <v>66.751000000000005</v>
      </c>
      <c r="R10" s="892">
        <v>67.481999999999999</v>
      </c>
      <c r="S10" s="892">
        <v>67.025999999999996</v>
      </c>
      <c r="T10" s="892">
        <v>66.838999999999999</v>
      </c>
      <c r="U10" s="892">
        <v>67.363</v>
      </c>
      <c r="V10" s="892">
        <v>67.501000000000005</v>
      </c>
    </row>
    <row r="11" spans="1:22">
      <c r="A11" s="571" t="s">
        <v>469</v>
      </c>
      <c r="B11" s="759">
        <v>9.5</v>
      </c>
      <c r="C11" s="760">
        <v>10.199999999999999</v>
      </c>
      <c r="D11" s="760">
        <v>10.5</v>
      </c>
      <c r="E11" s="760">
        <v>11.2</v>
      </c>
      <c r="F11" s="760">
        <v>12.2</v>
      </c>
      <c r="G11" s="760">
        <v>13.1</v>
      </c>
      <c r="H11" s="760">
        <v>13.9</v>
      </c>
      <c r="I11" s="760">
        <v>15</v>
      </c>
      <c r="J11" s="760">
        <v>22.1</v>
      </c>
      <c r="K11" s="760">
        <v>53.4</v>
      </c>
      <c r="L11" s="760">
        <v>75.3</v>
      </c>
      <c r="M11" s="760">
        <v>78.7</v>
      </c>
      <c r="N11" s="760">
        <v>79.7</v>
      </c>
      <c r="O11" s="760">
        <v>80</v>
      </c>
      <c r="P11" s="760">
        <v>81.7</v>
      </c>
      <c r="Q11" s="760">
        <v>81.188000000000002</v>
      </c>
      <c r="R11" s="760">
        <v>81.475999999999999</v>
      </c>
      <c r="S11" s="760">
        <v>81.885000000000005</v>
      </c>
      <c r="T11" s="760">
        <v>86.33</v>
      </c>
      <c r="U11" s="760">
        <v>88.334000000000003</v>
      </c>
      <c r="V11" s="760">
        <v>94.325000000000003</v>
      </c>
    </row>
    <row r="12" spans="1:22">
      <c r="A12" s="571" t="s">
        <v>186</v>
      </c>
      <c r="B12" s="759">
        <v>1050.9000000000001</v>
      </c>
      <c r="C12" s="760">
        <v>1063.3</v>
      </c>
      <c r="D12" s="760">
        <v>1087.8</v>
      </c>
      <c r="E12" s="760">
        <v>1109.0999999999999</v>
      </c>
      <c r="F12" s="760">
        <v>1152.2</v>
      </c>
      <c r="G12" s="760">
        <v>1197.5999999999999</v>
      </c>
      <c r="H12" s="760">
        <v>1240.4000000000001</v>
      </c>
      <c r="I12" s="760">
        <v>1273.5999999999999</v>
      </c>
      <c r="J12" s="760">
        <v>1302.7</v>
      </c>
      <c r="K12" s="760">
        <v>1333.5</v>
      </c>
      <c r="L12" s="760">
        <v>1344.6</v>
      </c>
      <c r="M12" s="760">
        <v>1367.8</v>
      </c>
      <c r="N12" s="760">
        <v>1368.7</v>
      </c>
      <c r="O12" s="760">
        <v>1386.6</v>
      </c>
      <c r="P12" s="760">
        <v>1413.9</v>
      </c>
      <c r="Q12" s="760">
        <v>1427.4670000000001</v>
      </c>
      <c r="R12" s="760">
        <v>1442.2239999999999</v>
      </c>
      <c r="S12" s="760">
        <v>1440.704</v>
      </c>
      <c r="T12" s="760">
        <v>1439.9069999999999</v>
      </c>
      <c r="U12" s="760">
        <v>1454.9369999999999</v>
      </c>
      <c r="V12" s="760">
        <v>1465.038</v>
      </c>
    </row>
    <row r="13" spans="1:22">
      <c r="A13" s="887" t="s">
        <v>416</v>
      </c>
      <c r="B13" s="761">
        <v>956</v>
      </c>
      <c r="C13" s="762">
        <v>965.1</v>
      </c>
      <c r="D13" s="762">
        <v>987.7</v>
      </c>
      <c r="E13" s="762">
        <v>1001.5</v>
      </c>
      <c r="F13" s="762">
        <v>1027.2</v>
      </c>
      <c r="G13" s="762">
        <v>1050.5999999999999</v>
      </c>
      <c r="H13" s="762">
        <v>1076.0999999999999</v>
      </c>
      <c r="I13" s="762">
        <v>1095.2</v>
      </c>
      <c r="J13" s="762">
        <v>1111.8</v>
      </c>
      <c r="K13" s="762">
        <v>1131</v>
      </c>
      <c r="L13" s="762">
        <v>1132.5999999999999</v>
      </c>
      <c r="M13" s="762">
        <v>1141.7</v>
      </c>
      <c r="N13" s="762">
        <v>1134.5</v>
      </c>
      <c r="O13" s="762">
        <v>1141.2</v>
      </c>
      <c r="P13" s="762">
        <v>1155.8</v>
      </c>
      <c r="Q13" s="762">
        <v>1160.6020000000001</v>
      </c>
      <c r="R13" s="762">
        <v>1168.1110000000001</v>
      </c>
      <c r="S13" s="762">
        <v>1152.68</v>
      </c>
      <c r="T13" s="762">
        <v>1140.1369999999999</v>
      </c>
      <c r="U13" s="762">
        <v>1137.4090000000001</v>
      </c>
      <c r="V13" s="762">
        <v>1134.567</v>
      </c>
    </row>
    <row r="14" spans="1:22">
      <c r="A14" s="887" t="s">
        <v>417</v>
      </c>
      <c r="B14" s="761">
        <v>50</v>
      </c>
      <c r="C14" s="762">
        <v>50.6</v>
      </c>
      <c r="D14" s="762">
        <v>52.6</v>
      </c>
      <c r="E14" s="762">
        <v>59.4</v>
      </c>
      <c r="F14" s="762">
        <v>74</v>
      </c>
      <c r="G14" s="762">
        <v>93.5</v>
      </c>
      <c r="H14" s="762">
        <v>109.8</v>
      </c>
      <c r="I14" s="762">
        <v>120.8</v>
      </c>
      <c r="J14" s="762">
        <v>130.69999999999999</v>
      </c>
      <c r="K14" s="762">
        <v>140.9</v>
      </c>
      <c r="L14" s="762">
        <v>149</v>
      </c>
      <c r="M14" s="762">
        <v>161.30000000000001</v>
      </c>
      <c r="N14" s="762">
        <v>170.6</v>
      </c>
      <c r="O14" s="762">
        <v>180.2</v>
      </c>
      <c r="P14" s="762">
        <v>191</v>
      </c>
      <c r="Q14" s="762">
        <v>200.261</v>
      </c>
      <c r="R14" s="762">
        <v>208.357</v>
      </c>
      <c r="S14" s="762">
        <v>221.65700000000001</v>
      </c>
      <c r="T14" s="762">
        <v>233.17500000000001</v>
      </c>
      <c r="U14" s="762">
        <v>249.18</v>
      </c>
      <c r="V14" s="762">
        <v>260.13400000000001</v>
      </c>
    </row>
    <row r="15" spans="1:22">
      <c r="A15" s="572" t="s">
        <v>187</v>
      </c>
      <c r="B15" s="763">
        <v>24.5</v>
      </c>
      <c r="C15" s="764">
        <v>23</v>
      </c>
      <c r="D15" s="764">
        <v>21.5</v>
      </c>
      <c r="E15" s="764">
        <v>23.3</v>
      </c>
      <c r="F15" s="764">
        <v>26.8</v>
      </c>
      <c r="G15" s="764">
        <v>28.9</v>
      </c>
      <c r="H15" s="764">
        <v>29.6</v>
      </c>
      <c r="I15" s="764">
        <v>30.3</v>
      </c>
      <c r="J15" s="764">
        <v>30.5</v>
      </c>
      <c r="K15" s="764">
        <v>31.1</v>
      </c>
      <c r="L15" s="764">
        <v>34.1</v>
      </c>
      <c r="M15" s="764">
        <v>39.5</v>
      </c>
      <c r="N15" s="764">
        <v>40.4</v>
      </c>
      <c r="O15" s="764">
        <v>41.2</v>
      </c>
      <c r="P15" s="764">
        <v>42.7</v>
      </c>
      <c r="Q15" s="764">
        <v>43.338999999999999</v>
      </c>
      <c r="R15" s="764">
        <v>43.027000000000001</v>
      </c>
      <c r="S15" s="764">
        <v>53.203000000000003</v>
      </c>
      <c r="T15" s="764">
        <v>70.91</v>
      </c>
      <c r="U15" s="764">
        <v>83.165000000000006</v>
      </c>
      <c r="V15" s="764">
        <v>88.168999999999997</v>
      </c>
    </row>
    <row r="16" spans="1:22">
      <c r="A16" s="573" t="s">
        <v>170</v>
      </c>
      <c r="B16" s="763">
        <v>10.4</v>
      </c>
      <c r="C16" s="764">
        <v>10.6</v>
      </c>
      <c r="D16" s="764">
        <v>12.5</v>
      </c>
      <c r="E16" s="764">
        <v>14.5</v>
      </c>
      <c r="F16" s="764">
        <v>19.8</v>
      </c>
      <c r="G16" s="764">
        <v>30.4</v>
      </c>
      <c r="H16" s="764">
        <v>39.5</v>
      </c>
      <c r="I16" s="764">
        <v>44.9</v>
      </c>
      <c r="J16" s="764">
        <v>49.2</v>
      </c>
      <c r="K16" s="764">
        <v>54.8</v>
      </c>
      <c r="L16" s="764">
        <v>56.8</v>
      </c>
      <c r="M16" s="764">
        <v>59.2</v>
      </c>
      <c r="N16" s="764">
        <v>65</v>
      </c>
      <c r="O16" s="764">
        <v>69</v>
      </c>
      <c r="P16" s="764">
        <v>74.599999999999994</v>
      </c>
      <c r="Q16" s="764">
        <v>80.765000000000001</v>
      </c>
      <c r="R16" s="764">
        <v>85.828000000000003</v>
      </c>
      <c r="S16" s="764">
        <v>85.489000000000004</v>
      </c>
      <c r="T16" s="764">
        <v>78.674000000000007</v>
      </c>
      <c r="U16" s="764">
        <v>89.891000000000005</v>
      </c>
      <c r="V16" s="764">
        <v>92.781999999999996</v>
      </c>
    </row>
    <row r="17" spans="1:22">
      <c r="A17" s="573" t="s">
        <v>171</v>
      </c>
      <c r="B17" s="763">
        <v>15.1</v>
      </c>
      <c r="C17" s="764">
        <v>17</v>
      </c>
      <c r="D17" s="764">
        <v>18.600000000000001</v>
      </c>
      <c r="E17" s="764">
        <v>21.7</v>
      </c>
      <c r="F17" s="764">
        <v>27.4</v>
      </c>
      <c r="G17" s="764">
        <v>34.200000000000003</v>
      </c>
      <c r="H17" s="764">
        <v>40.700000000000003</v>
      </c>
      <c r="I17" s="764">
        <v>45.6</v>
      </c>
      <c r="J17" s="764">
        <v>51</v>
      </c>
      <c r="K17" s="764">
        <v>55</v>
      </c>
      <c r="L17" s="764">
        <v>58.1</v>
      </c>
      <c r="M17" s="764">
        <v>62.7</v>
      </c>
      <c r="N17" s="764">
        <v>65.3</v>
      </c>
      <c r="O17" s="764">
        <v>69.900000000000006</v>
      </c>
      <c r="P17" s="764">
        <v>73.7</v>
      </c>
      <c r="Q17" s="764">
        <v>76.156999999999996</v>
      </c>
      <c r="R17" s="764">
        <v>79.501999999999995</v>
      </c>
      <c r="S17" s="764">
        <v>82.965000000000003</v>
      </c>
      <c r="T17" s="764">
        <v>83.590999999999994</v>
      </c>
      <c r="U17" s="764">
        <v>76.123999999999995</v>
      </c>
      <c r="V17" s="764">
        <v>79.183000000000007</v>
      </c>
    </row>
    <row r="18" spans="1:22" ht="15" customHeight="1">
      <c r="A18" s="884" t="s">
        <v>413</v>
      </c>
      <c r="B18" s="765"/>
      <c r="C18" s="765"/>
      <c r="D18" s="765"/>
      <c r="E18" s="765"/>
      <c r="F18" s="765"/>
      <c r="G18" s="765"/>
      <c r="H18" s="765"/>
      <c r="I18" s="765"/>
      <c r="J18" s="765"/>
      <c r="K18" s="886" t="s">
        <v>48</v>
      </c>
      <c r="L18" s="886">
        <v>62.781999999999996</v>
      </c>
      <c r="M18" s="886">
        <v>64.650999999999996</v>
      </c>
      <c r="N18" s="886">
        <v>63.343000000000004</v>
      </c>
      <c r="O18" s="886">
        <v>65.042000000000002</v>
      </c>
      <c r="P18" s="886">
        <v>66.825999999999993</v>
      </c>
      <c r="Q18" s="886">
        <v>66.361999999999995</v>
      </c>
      <c r="R18" s="886">
        <v>65.756</v>
      </c>
      <c r="S18" s="886">
        <v>66.367000000000004</v>
      </c>
      <c r="T18" s="886">
        <v>66.599000000000004</v>
      </c>
      <c r="U18" s="886">
        <v>68.347999999999999</v>
      </c>
      <c r="V18" s="886">
        <v>70.337000000000003</v>
      </c>
    </row>
    <row r="19" spans="1:22" ht="15">
      <c r="A19" s="885" t="s">
        <v>414</v>
      </c>
      <c r="B19" s="888"/>
      <c r="C19" s="888"/>
      <c r="D19" s="888"/>
      <c r="E19" s="888"/>
      <c r="F19" s="888"/>
      <c r="G19" s="888"/>
      <c r="H19" s="888"/>
      <c r="I19" s="888"/>
      <c r="J19" s="888"/>
      <c r="K19" s="889" t="s">
        <v>48</v>
      </c>
      <c r="L19" s="889">
        <v>8.9529999999999994</v>
      </c>
      <c r="M19" s="889">
        <v>5.9329999999999998</v>
      </c>
      <c r="N19" s="889">
        <v>6.625</v>
      </c>
      <c r="O19" s="889">
        <v>5.8230000000000004</v>
      </c>
      <c r="P19" s="889">
        <v>6.6879999999999997</v>
      </c>
      <c r="Q19" s="889">
        <v>8.2330000000000005</v>
      </c>
      <c r="R19" s="889">
        <v>8.3629999999999995</v>
      </c>
      <c r="S19" s="889">
        <v>8.1809999999999992</v>
      </c>
      <c r="T19" s="889">
        <v>8.4220000000000006</v>
      </c>
      <c r="U19" s="889">
        <v>8.5530000000000008</v>
      </c>
      <c r="V19" s="889">
        <v>8.6129999999999995</v>
      </c>
    </row>
    <row r="20" spans="1:22">
      <c r="A20" s="893" t="s">
        <v>415</v>
      </c>
      <c r="B20" s="764"/>
      <c r="C20" s="764"/>
      <c r="D20" s="764"/>
      <c r="E20" s="764"/>
      <c r="F20" s="764"/>
      <c r="G20" s="764"/>
      <c r="H20" s="764"/>
      <c r="I20" s="764"/>
      <c r="J20" s="764"/>
      <c r="K20" s="764"/>
      <c r="L20" s="764"/>
      <c r="M20" s="764"/>
      <c r="N20" s="764"/>
      <c r="O20" s="764"/>
      <c r="P20" s="764"/>
      <c r="Q20" s="764"/>
      <c r="R20" s="764"/>
      <c r="S20" s="764"/>
      <c r="T20" s="764"/>
      <c r="U20" s="881"/>
    </row>
    <row r="21" spans="1:22">
      <c r="A21" s="575" t="s">
        <v>172</v>
      </c>
      <c r="B21" s="575"/>
      <c r="C21" s="575"/>
      <c r="D21" s="575"/>
      <c r="E21" s="575"/>
      <c r="F21" s="575"/>
      <c r="G21" s="575"/>
      <c r="H21" s="575"/>
      <c r="I21" s="575"/>
      <c r="J21" s="575"/>
      <c r="K21" s="575"/>
      <c r="L21" s="575"/>
      <c r="M21" s="575"/>
      <c r="N21" s="575"/>
      <c r="O21" s="574"/>
      <c r="P21" s="574"/>
      <c r="Q21" s="574"/>
      <c r="R21" s="574"/>
    </row>
    <row r="22" spans="1:22">
      <c r="A22" s="575" t="s">
        <v>188</v>
      </c>
      <c r="B22" s="575"/>
      <c r="C22" s="575"/>
      <c r="D22" s="575"/>
      <c r="E22" s="575"/>
      <c r="F22" s="575"/>
      <c r="G22" s="575"/>
      <c r="H22" s="575"/>
      <c r="I22" s="575"/>
      <c r="J22" s="575"/>
      <c r="K22" s="575"/>
      <c r="L22" s="575"/>
      <c r="M22" s="575"/>
      <c r="N22" s="575"/>
      <c r="O22" s="574"/>
      <c r="P22" s="574"/>
      <c r="Q22" s="574"/>
      <c r="R22" s="574"/>
    </row>
    <row r="23" spans="1:22">
      <c r="A23" s="574"/>
      <c r="B23" s="574"/>
      <c r="C23" s="574"/>
      <c r="D23" s="574"/>
      <c r="E23" s="574"/>
      <c r="F23" s="574"/>
      <c r="G23" s="574"/>
      <c r="H23" s="574"/>
      <c r="I23" s="574"/>
      <c r="J23" s="574"/>
      <c r="K23" s="574"/>
      <c r="L23" s="574"/>
      <c r="M23" s="574"/>
      <c r="N23" s="574"/>
      <c r="O23" s="574"/>
      <c r="P23" s="574"/>
      <c r="Q23" s="574"/>
      <c r="R23" s="574"/>
    </row>
    <row r="24" spans="1:22">
      <c r="A24" s="993" t="s">
        <v>481</v>
      </c>
      <c r="P24" s="316">
        <v>50.429000000000002</v>
      </c>
      <c r="Q24" s="316">
        <v>72.608999999999995</v>
      </c>
      <c r="R24" s="316">
        <v>86.801000000000002</v>
      </c>
      <c r="S24" s="316">
        <v>94.933999999999997</v>
      </c>
      <c r="T24" s="316">
        <v>91.372</v>
      </c>
      <c r="U24" s="316">
        <v>67.757999999999996</v>
      </c>
      <c r="V24" s="316">
        <v>38.595999999999997</v>
      </c>
    </row>
    <row r="25" spans="1:22">
      <c r="B25" s="316"/>
      <c r="C25" s="316"/>
      <c r="D25" s="316"/>
      <c r="E25" s="316"/>
      <c r="F25" s="316"/>
      <c r="G25" s="316"/>
      <c r="H25" s="316"/>
      <c r="I25" s="316"/>
      <c r="J25" s="316"/>
      <c r="K25" s="316"/>
      <c r="L25" s="316"/>
      <c r="M25" s="316"/>
      <c r="N25" s="316"/>
      <c r="O25" s="316"/>
    </row>
    <row r="26" spans="1:22">
      <c r="J26" s="883"/>
      <c r="K26" s="883"/>
    </row>
  </sheetData>
  <phoneticPr fontId="15" type="noConversion"/>
  <pageMargins left="0.78740157499999996" right="0.78740157499999996" top="0.984251969" bottom="0.984251969" header="0.4921259845" footer="0.4921259845"/>
  <pageSetup paperSize="8"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Feuil17">
    <pageSetUpPr fitToPage="1"/>
  </sheetPr>
  <dimension ref="A1:X25"/>
  <sheetViews>
    <sheetView zoomScale="130" zoomScaleNormal="130" zoomScaleSheetLayoutView="100" workbookViewId="0">
      <pane xSplit="1" topLeftCell="S1" activePane="topRight" state="frozen"/>
      <selection pane="topRight" activeCell="W5" sqref="W5:X10"/>
    </sheetView>
  </sheetViews>
  <sheetFormatPr baseColWidth="10" defaultRowHeight="12.7"/>
  <cols>
    <col min="1" max="1" width="39.33203125" customWidth="1"/>
    <col min="2" max="21" width="6.6640625" customWidth="1"/>
    <col min="22" max="22" width="6.5546875" customWidth="1"/>
    <col min="23" max="23" width="6.44140625" customWidth="1"/>
    <col min="24" max="24" width="6.6640625" customWidth="1"/>
  </cols>
  <sheetData>
    <row r="1" spans="1:24" ht="17.850000000000001">
      <c r="A1" s="27" t="s">
        <v>101</v>
      </c>
    </row>
    <row r="3" spans="1:24" s="14" customFormat="1" ht="15.55">
      <c r="A3" s="26" t="s">
        <v>53</v>
      </c>
      <c r="B3" s="15"/>
      <c r="I3" s="15"/>
    </row>
    <row r="4" spans="1:24" s="14" customFormat="1">
      <c r="A4" s="16" t="s">
        <v>229</v>
      </c>
      <c r="B4" s="15"/>
      <c r="I4" s="15"/>
      <c r="Q4" s="822" t="s">
        <v>397</v>
      </c>
      <c r="R4" s="821" t="s">
        <v>398</v>
      </c>
    </row>
    <row r="5" spans="1:24" s="81" customFormat="1" ht="10.4">
      <c r="A5" s="78"/>
      <c r="B5" s="79">
        <v>1996</v>
      </c>
      <c r="C5" s="79">
        <v>1997</v>
      </c>
      <c r="D5" s="79">
        <v>1998</v>
      </c>
      <c r="E5" s="79">
        <v>1999</v>
      </c>
      <c r="F5" s="79">
        <v>2000</v>
      </c>
      <c r="G5" s="79">
        <v>2001</v>
      </c>
      <c r="H5" s="79">
        <v>2002</v>
      </c>
      <c r="I5" s="79">
        <v>2003</v>
      </c>
      <c r="J5" s="79">
        <v>2004</v>
      </c>
      <c r="K5" s="79">
        <v>2005</v>
      </c>
      <c r="L5" s="79">
        <v>2006</v>
      </c>
      <c r="M5" s="79">
        <v>2007</v>
      </c>
      <c r="N5" s="80">
        <v>2008</v>
      </c>
      <c r="O5" s="80">
        <v>2009</v>
      </c>
      <c r="P5" s="80">
        <v>2010</v>
      </c>
      <c r="Q5" s="818">
        <v>2011</v>
      </c>
      <c r="R5" s="80">
        <v>2012</v>
      </c>
      <c r="S5" s="80">
        <v>2013</v>
      </c>
      <c r="T5" s="80">
        <v>2014</v>
      </c>
      <c r="U5" s="80">
        <v>2015</v>
      </c>
      <c r="V5" s="80">
        <v>2016</v>
      </c>
      <c r="W5" s="80">
        <v>2017</v>
      </c>
      <c r="X5" s="80">
        <v>2018</v>
      </c>
    </row>
    <row r="6" spans="1:24" s="81" customFormat="1" ht="10.4">
      <c r="A6" s="81" t="s">
        <v>54</v>
      </c>
      <c r="B6" s="82">
        <f>'10.4 Com'!B13</f>
        <v>20.489147916707957</v>
      </c>
      <c r="C6" s="82">
        <f>'10.4 Com'!C13</f>
        <v>21.403842020132419</v>
      </c>
      <c r="D6" s="82">
        <f>'10.4 Com'!D13</f>
        <v>22.271006881343784</v>
      </c>
      <c r="E6" s="82">
        <f>'10.4 Com'!E13</f>
        <v>22.518000000000001</v>
      </c>
      <c r="F6" s="82">
        <f>'10.4 Com'!F13</f>
        <v>23.327000000000002</v>
      </c>
      <c r="G6" s="82">
        <f>'10.4 Com'!G13</f>
        <v>24.22</v>
      </c>
      <c r="H6" s="82">
        <f>'10.4 Com'!H13</f>
        <v>25.396999999999998</v>
      </c>
      <c r="I6" s="82">
        <f>'10.4 Com'!I13</f>
        <v>25.998999999999999</v>
      </c>
      <c r="J6" s="82">
        <f>'10.4 Com'!J13</f>
        <v>26.852</v>
      </c>
      <c r="K6" s="82">
        <f>'10.4 Com'!K13</f>
        <v>27.898</v>
      </c>
      <c r="L6" s="82">
        <f>'10.4 Com'!L13</f>
        <v>28.995796392799999</v>
      </c>
      <c r="M6" s="82">
        <f>'10.4 Com'!M13</f>
        <v>30.382000000000001</v>
      </c>
      <c r="N6" s="82">
        <f>'10.4 Com'!N13</f>
        <v>31.247340000001149</v>
      </c>
      <c r="O6" s="82">
        <f>'10.4 Com'!O13</f>
        <v>31.945780000000898</v>
      </c>
      <c r="P6" s="82">
        <f>'10.4 Com'!P13</f>
        <v>32.605210000000717</v>
      </c>
      <c r="Q6" s="819">
        <f>'10.4 Com'!Q13</f>
        <v>33.200630000000658</v>
      </c>
      <c r="R6" s="82">
        <f>'10.4 bis Com'!C8</f>
        <v>34.119825407999997</v>
      </c>
      <c r="S6" s="82">
        <f>'10.4 bis Com'!D8</f>
        <v>35.014060763000003</v>
      </c>
      <c r="T6" s="82">
        <f>'10.4 bis Com'!E8</f>
        <v>36.428662633000002</v>
      </c>
      <c r="U6" s="82">
        <f>'10.4 bis Com'!F8</f>
        <v>36.935497364</v>
      </c>
      <c r="V6" s="82">
        <f>'10.4 bis Com'!G8</f>
        <v>36.925884889000002</v>
      </c>
      <c r="W6" s="82">
        <f>'10.4 bis Com'!H8</f>
        <v>37.614579722000002</v>
      </c>
      <c r="X6" s="82">
        <f>'10.4 bis Com'!I8</f>
        <v>37.632820182000003</v>
      </c>
    </row>
    <row r="7" spans="1:24" s="81" customFormat="1" ht="10.4">
      <c r="A7" s="81" t="s">
        <v>55</v>
      </c>
      <c r="B7" s="82">
        <f>'10.5 GFP'!B14</f>
        <v>1.2195921378992831</v>
      </c>
      <c r="C7" s="82">
        <f>'10.5 GFP'!C14</f>
        <v>1.3720411551366933</v>
      </c>
      <c r="D7" s="82">
        <f>'10.5 GFP'!D14</f>
        <v>1.5011573101590501</v>
      </c>
      <c r="E7" s="82">
        <f>'10.5 GFP'!E14</f>
        <v>1.5573938274917412</v>
      </c>
      <c r="F7" s="82">
        <f>'10.5 GFP'!F14</f>
        <v>1.5940301397805039</v>
      </c>
      <c r="G7" s="82">
        <f>'10.5 GFP'!G14</f>
        <v>1.8535955938248103</v>
      </c>
      <c r="H7" s="82">
        <f>'10.5 GFP'!H14</f>
        <v>2.2923622650000004</v>
      </c>
      <c r="I7" s="82">
        <f>'10.5 GFP'!I14</f>
        <v>2.815251108</v>
      </c>
      <c r="J7" s="82">
        <f>'10.5 GFP'!J14</f>
        <v>3.0670000000000002</v>
      </c>
      <c r="K7" s="82">
        <f>'10.5 GFP'!K14</f>
        <v>3.4969999999999999</v>
      </c>
      <c r="L7" s="82">
        <f>'10.5 GFP'!L14</f>
        <v>3.8545199999999999</v>
      </c>
      <c r="M7" s="82">
        <f>'10.5 GFP'!M14</f>
        <v>4.1980000000000004</v>
      </c>
      <c r="N7" s="82">
        <f>'10.5 GFP'!N14</f>
        <v>4.5141500000000123</v>
      </c>
      <c r="O7" s="82">
        <f>'10.5 GFP'!O14</f>
        <v>5.0038500000000141</v>
      </c>
      <c r="P7" s="82">
        <f>'10.5 GFP'!P14</f>
        <v>5.3886000000000074</v>
      </c>
      <c r="Q7" s="819">
        <f>'10.5 GFP'!Q14</f>
        <v>5.7681100000000125</v>
      </c>
      <c r="R7" s="82">
        <f>'10.5 bis GFP'!C8</f>
        <v>6.2686546209999996</v>
      </c>
      <c r="S7" s="82">
        <f>'10.5 bis GFP'!D8</f>
        <v>6.7244730979999998</v>
      </c>
      <c r="T7" s="82">
        <f>'10.5 bis GFP'!E8</f>
        <v>7.2130181220000003</v>
      </c>
      <c r="U7" s="82">
        <f>'10.5 bis GFP'!F8</f>
        <v>7.7542872349999996</v>
      </c>
      <c r="V7" s="82">
        <f>'10.5 bis GFP'!G8</f>
        <v>8.2828400700000007</v>
      </c>
      <c r="W7" s="82">
        <f>'10.5 bis GFP'!H8</f>
        <v>9.0363473659999993</v>
      </c>
      <c r="X7" s="82">
        <f>'10.5 bis GFP'!I8</f>
        <v>9.4460058020000002</v>
      </c>
    </row>
    <row r="8" spans="1:24" s="81" customFormat="1" ht="10.4">
      <c r="A8" s="81" t="s">
        <v>56</v>
      </c>
      <c r="B8" s="82">
        <f>'10.7 Dept'!B13</f>
        <v>3.3996130843942516</v>
      </c>
      <c r="C8" s="82">
        <f>'10.7 Dept'!C13</f>
        <v>3.5368171999079205</v>
      </c>
      <c r="D8" s="82">
        <f>'10.7 Dept'!D13</f>
        <v>3.7317490319411175</v>
      </c>
      <c r="E8" s="82">
        <f>'10.7 Dept'!E13</f>
        <v>3.9833069604989344</v>
      </c>
      <c r="F8" s="82">
        <f>'10.7 Dept'!F13</f>
        <v>4.1829999999999998</v>
      </c>
      <c r="G8" s="82">
        <f>'10.7 Dept'!G13</f>
        <v>4.4740000000000002</v>
      </c>
      <c r="H8" s="82">
        <f>'10.7 Dept'!H13</f>
        <v>4.8220000000000001</v>
      </c>
      <c r="I8" s="82">
        <f>'10.7 Dept'!I13</f>
        <v>5.2069999999999999</v>
      </c>
      <c r="J8" s="82">
        <f>'10.7 Dept'!J13</f>
        <v>6.1312899999999999</v>
      </c>
      <c r="K8" s="82">
        <f>'10.7 Dept'!K13</f>
        <v>6.5552799999999998</v>
      </c>
      <c r="L8" s="82">
        <f>'10.7 Dept'!L13</f>
        <v>7.0707200000000006</v>
      </c>
      <c r="M8" s="82">
        <f>'10.7 Dept'!M13</f>
        <v>8.3327800000000014</v>
      </c>
      <c r="N8" s="82">
        <f>'10.7 Dept'!N13</f>
        <v>9.9277300000000004</v>
      </c>
      <c r="O8" s="82">
        <f>'10.7 Dept'!O13</f>
        <v>10.668799999999999</v>
      </c>
      <c r="P8" s="82">
        <f>'10.7 Dept'!P13</f>
        <v>10.95993</v>
      </c>
      <c r="Q8" s="819">
        <f>'10.7 Dept'!Q13</f>
        <v>11.167339999999999</v>
      </c>
      <c r="R8" s="82">
        <f>'10.7 bis Dept'!C8</f>
        <v>11.537769137780002</v>
      </c>
      <c r="S8" s="82">
        <f>'10.7 bis Dept'!D8</f>
        <v>11.82579508942</v>
      </c>
      <c r="T8" s="82">
        <f>'10.7 bis Dept'!E8</f>
        <v>12.14812570118</v>
      </c>
      <c r="U8" s="82">
        <f>'10.7 bis Dept'!F8</f>
        <v>12.156726540680001</v>
      </c>
      <c r="V8" s="82">
        <f>'10.7 bis Dept'!G8</f>
        <v>11.906303576449996</v>
      </c>
      <c r="W8" s="82">
        <f>'10.7 bis Dept'!H8</f>
        <v>12.07291504995</v>
      </c>
      <c r="X8" s="82">
        <f>'10.7 bis Dept'!I8</f>
        <v>11.919630852189998</v>
      </c>
    </row>
    <row r="9" spans="1:24" s="81" customFormat="1" ht="10.4">
      <c r="A9" s="81" t="s">
        <v>57</v>
      </c>
      <c r="B9" s="82">
        <f>'10.8 Reg'!B13</f>
        <v>0.28965313275107973</v>
      </c>
      <c r="C9" s="82">
        <f>'10.8 Reg'!C13</f>
        <v>0.32014293619856182</v>
      </c>
      <c r="D9" s="82">
        <f>'10.8 Reg'!D13</f>
        <v>0.33820099999999997</v>
      </c>
      <c r="E9" s="82">
        <f>'10.8 Reg'!E13</f>
        <v>0.36835600000000002</v>
      </c>
      <c r="F9" s="82">
        <f>'10.8 Reg'!F13</f>
        <v>0.39797500000000002</v>
      </c>
      <c r="G9" s="82">
        <f>'10.8 Reg'!G13</f>
        <v>0.42887799999999998</v>
      </c>
      <c r="H9" s="82">
        <f>'10.8 Reg'!H13</f>
        <v>0.47188200000000002</v>
      </c>
      <c r="I9" s="82">
        <f>'10.8 Reg'!I13</f>
        <v>0.52200000000000002</v>
      </c>
      <c r="J9" s="82">
        <f>'10.8 Reg'!J13</f>
        <v>0.57099999999999995</v>
      </c>
      <c r="K9" s="82">
        <f>'10.8 Reg'!K13</f>
        <v>0.61899999999999999</v>
      </c>
      <c r="L9" s="82">
        <f>'10.8 Reg'!L13</f>
        <v>0.78304999999999991</v>
      </c>
      <c r="M9" s="82">
        <f>'10.8 Reg'!M13</f>
        <v>1.59581</v>
      </c>
      <c r="N9" s="82">
        <f>'10.8 Reg'!N13</f>
        <v>2.34606</v>
      </c>
      <c r="O9" s="82">
        <f>'10.8 Reg'!O13</f>
        <v>2.67883</v>
      </c>
      <c r="P9" s="82">
        <f>'10.8 Reg'!P13</f>
        <v>2.7824899999999997</v>
      </c>
      <c r="Q9" s="819">
        <f>'10.8 Reg'!Q13</f>
        <v>2.8616799999999998</v>
      </c>
      <c r="R9" s="82">
        <f>'10.8 bis reg'!C8</f>
        <v>2.96991413198</v>
      </c>
      <c r="S9" s="82">
        <f>'10.8 bis reg'!D8</f>
        <v>3.0640597376999996</v>
      </c>
      <c r="T9" s="82">
        <f>'10.8 bis reg'!E8</f>
        <v>3.18570149028</v>
      </c>
      <c r="U9" s="82">
        <f>'10.8 bis reg'!F8</f>
        <v>3.2723590014999999</v>
      </c>
      <c r="V9" s="82">
        <f>'10.8 bis reg'!G8</f>
        <v>3.5623850637299999</v>
      </c>
      <c r="W9" s="82">
        <f>'10.8 bis reg'!H8</f>
        <v>3.6859937969099996</v>
      </c>
      <c r="X9" s="82">
        <f>'10.8 bis reg'!I8</f>
        <v>3.95389553529</v>
      </c>
    </row>
    <row r="10" spans="1:24" s="81" customFormat="1" ht="20.75">
      <c r="A10" s="83" t="s">
        <v>159</v>
      </c>
      <c r="B10" s="84">
        <f>SUM(B6:B9)</f>
        <v>25.398006271752571</v>
      </c>
      <c r="C10" s="84">
        <f t="shared" ref="C10:Q10" si="0">SUM(C6:C9)</f>
        <v>26.632843311375591</v>
      </c>
      <c r="D10" s="84">
        <f t="shared" si="0"/>
        <v>27.842114223443954</v>
      </c>
      <c r="E10" s="84">
        <f t="shared" si="0"/>
        <v>28.427056787990672</v>
      </c>
      <c r="F10" s="84">
        <f t="shared" si="0"/>
        <v>29.502005139780504</v>
      </c>
      <c r="G10" s="84">
        <f t="shared" si="0"/>
        <v>30.97647359382481</v>
      </c>
      <c r="H10" s="84">
        <f t="shared" si="0"/>
        <v>32.983244265000003</v>
      </c>
      <c r="I10" s="84">
        <f t="shared" si="0"/>
        <v>34.543251108</v>
      </c>
      <c r="J10" s="84">
        <f t="shared" si="0"/>
        <v>36.621290000000002</v>
      </c>
      <c r="K10" s="84">
        <f t="shared" si="0"/>
        <v>38.569279999999999</v>
      </c>
      <c r="L10" s="84">
        <f t="shared" si="0"/>
        <v>40.704086392800001</v>
      </c>
      <c r="M10" s="84">
        <f t="shared" si="0"/>
        <v>44.508589999999998</v>
      </c>
      <c r="N10" s="84">
        <f t="shared" si="0"/>
        <v>48.035280000001158</v>
      </c>
      <c r="O10" s="84">
        <f t="shared" si="0"/>
        <v>50.297260000000904</v>
      </c>
      <c r="P10" s="84">
        <f t="shared" si="0"/>
        <v>51.736230000000724</v>
      </c>
      <c r="Q10" s="820">
        <f t="shared" si="0"/>
        <v>52.997760000000675</v>
      </c>
      <c r="R10" s="84">
        <f>SUM(R6:R9)</f>
        <v>54.896163298759994</v>
      </c>
      <c r="S10" s="84">
        <f t="shared" ref="S10:V10" si="1">SUM(S6:S9)</f>
        <v>56.628388688119998</v>
      </c>
      <c r="T10" s="84">
        <f t="shared" si="1"/>
        <v>58.975507946460006</v>
      </c>
      <c r="U10" s="84">
        <f t="shared" si="1"/>
        <v>60.118870141180004</v>
      </c>
      <c r="V10" s="84">
        <f t="shared" si="1"/>
        <v>60.677413599179992</v>
      </c>
      <c r="W10" s="84">
        <f t="shared" ref="W10:X10" si="2">SUM(W6:W9)</f>
        <v>62.409835934859998</v>
      </c>
      <c r="X10" s="84">
        <f t="shared" si="2"/>
        <v>62.952352371480004</v>
      </c>
    </row>
    <row r="11" spans="1:24" s="385" customFormat="1" ht="10.4">
      <c r="A11" s="383" t="s">
        <v>182</v>
      </c>
      <c r="B11" s="399"/>
      <c r="I11" s="384"/>
    </row>
    <row r="12" spans="1:24" s="385" customFormat="1" ht="10.4">
      <c r="A12" s="400"/>
      <c r="B12" s="384"/>
      <c r="I12" s="384"/>
    </row>
    <row r="13" spans="1:24" s="353" customFormat="1" ht="10.4"/>
    <row r="20" spans="16:24">
      <c r="P20" s="503"/>
      <c r="Q20" s="125"/>
      <c r="X20" s="146"/>
    </row>
    <row r="21" spans="16:24">
      <c r="P21" s="503"/>
      <c r="Q21" s="125"/>
    </row>
    <row r="22" spans="16:24">
      <c r="P22" s="503"/>
      <c r="Q22" s="125"/>
    </row>
    <row r="23" spans="16:24">
      <c r="P23" s="503"/>
      <c r="Q23" s="125"/>
    </row>
    <row r="24" spans="16:24">
      <c r="P24" s="503"/>
      <c r="Q24" s="125"/>
    </row>
    <row r="25" spans="16:24">
      <c r="P25" s="503"/>
      <c r="Q25" s="125"/>
    </row>
  </sheetData>
  <phoneticPr fontId="15" type="noConversion"/>
  <pageMargins left="0.78740157499999996" right="0.78740157499999996" top="0.984251969" bottom="0.984251969" header="0.4921259845" footer="0.4921259845"/>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24</vt:i4>
      </vt:variant>
      <vt:variant>
        <vt:lpstr>Plages nommées</vt:lpstr>
      </vt:variant>
      <vt:variant>
        <vt:i4>18</vt:i4>
      </vt:variant>
    </vt:vector>
  </HeadingPairs>
  <TitlesOfParts>
    <vt:vector size="42" baseType="lpstr">
      <vt:lpstr>10</vt:lpstr>
      <vt:lpstr>10.1 nb EPCI</vt:lpstr>
      <vt:lpstr>10.2 APUL</vt:lpstr>
      <vt:lpstr>10.3 APUL fonc</vt:lpstr>
      <vt:lpstr>10.4 Com</vt:lpstr>
      <vt:lpstr>10.4 bis Com</vt:lpstr>
      <vt:lpstr>10.5 GFP</vt:lpstr>
      <vt:lpstr>10.5 bis GFP</vt:lpstr>
      <vt:lpstr>10.6 B Co</vt:lpstr>
      <vt:lpstr>10.6 bis B co</vt:lpstr>
      <vt:lpstr>10.7 Dept</vt:lpstr>
      <vt:lpstr>10.7 bis Dept</vt:lpstr>
      <vt:lpstr>10.8 Reg</vt:lpstr>
      <vt:lpstr>10.8 bis reg</vt:lpstr>
      <vt:lpstr>10.9 Ens</vt:lpstr>
      <vt:lpstr>10.9 bis Ens</vt:lpstr>
      <vt:lpstr>10.10 Dep transf</vt:lpstr>
      <vt:lpstr>10.11 Dette</vt:lpstr>
      <vt:lpstr>10.12 Tx fisc</vt:lpstr>
      <vt:lpstr>10.12 FM Tx Fisc</vt:lpstr>
      <vt:lpstr>10.13 prod fisc</vt:lpstr>
      <vt:lpstr>10.14 Comp Degr</vt:lpstr>
      <vt:lpstr>10.15 Eff</vt:lpstr>
      <vt:lpstr>10.16 Dép pers</vt:lpstr>
      <vt:lpstr>'10.10 Dep transf'!Impression_des_titres</vt:lpstr>
      <vt:lpstr>'10'!Zone_d_impression</vt:lpstr>
      <vt:lpstr>'10.1 nb EPCI'!Zone_d_impression</vt:lpstr>
      <vt:lpstr>'10.10 Dep transf'!Zone_d_impression</vt:lpstr>
      <vt:lpstr>'10.11 Dette'!Zone_d_impression</vt:lpstr>
      <vt:lpstr>'10.12 Tx fisc'!Zone_d_impression</vt:lpstr>
      <vt:lpstr>'10.13 prod fisc'!Zone_d_impression</vt:lpstr>
      <vt:lpstr>'10.14 Comp Degr'!Zone_d_impression</vt:lpstr>
      <vt:lpstr>'10.15 Eff'!Zone_d_impression</vt:lpstr>
      <vt:lpstr>'10.16 Dép pers'!Zone_d_impression</vt:lpstr>
      <vt:lpstr>'10.2 APUL'!Zone_d_impression</vt:lpstr>
      <vt:lpstr>'10.3 APUL fonc'!Zone_d_impression</vt:lpstr>
      <vt:lpstr>'10.4 Com'!Zone_d_impression</vt:lpstr>
      <vt:lpstr>'10.5 GFP'!Zone_d_impression</vt:lpstr>
      <vt:lpstr>'10.6 B Co'!Zone_d_impression</vt:lpstr>
      <vt:lpstr>'10.7 Dept'!Zone_d_impression</vt:lpstr>
      <vt:lpstr>'10.8 Reg'!Zone_d_impression</vt:lpstr>
      <vt:lpstr>'10.9 Ens'!Zone_d_impression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FOIXME</dc:creator>
  <cp:lastModifiedBy>NIEL Xavier</cp:lastModifiedBy>
  <cp:lastPrinted>2020-04-24T14:39:28Z</cp:lastPrinted>
  <dcterms:created xsi:type="dcterms:W3CDTF">2009-01-28T10:03:50Z</dcterms:created>
  <dcterms:modified xsi:type="dcterms:W3CDTF">2021-03-05T09:35:19Z</dcterms:modified>
</cp:coreProperties>
</file>