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048" yWindow="-60" windowWidth="14460" windowHeight="14616" activeTab="6"/>
  </bookViews>
  <sheets>
    <sheet name="5 " sheetId="1" r:id="rId1"/>
    <sheet name="5.1_2018" sheetId="23" r:id="rId2"/>
    <sheet name="5.1_2019" sheetId="24" r:id="rId3"/>
    <sheet name="5.2" sheetId="21" r:id="rId4"/>
    <sheet name="5.3" sheetId="20" r:id="rId5"/>
    <sheet name="5.4 " sheetId="22" r:id="rId6"/>
    <sheet name="5.5" sheetId="13" r:id="rId7"/>
  </sheets>
  <externalReferences>
    <externalReference r:id="rId8"/>
  </externalReferences>
  <definedNames>
    <definedName name="_BQ4.1" hidden="1">#REF!</definedName>
    <definedName name="_res3">#REF!</definedName>
    <definedName name="base">#REF!</definedName>
    <definedName name="base2">#REF!</definedName>
    <definedName name="baseevol">#REF!</definedName>
    <definedName name="baseFBetTEOM">#REF!</definedName>
    <definedName name="basetabfreqteom2010">#REF!</definedName>
    <definedName name="DES_TEOM">#REF!</definedName>
    <definedName name="EVOLTEOM_DES">#REF!</definedName>
    <definedName name="EVOLTEOM_REG">#REF!</definedName>
    <definedName name="EVOLTEOM_STAT">#REF!</definedName>
    <definedName name="proportion_sup_bis">#REF!</definedName>
    <definedName name="PROTEOM_REG_T">#REF!</definedName>
    <definedName name="PROTEOM_STAT_T">#REF!</definedName>
    <definedName name="res1q">#REF!</definedName>
    <definedName name="res2q">#REF!</definedName>
    <definedName name="res2ter">#REF!</definedName>
    <definedName name="resbis">#REF!</definedName>
    <definedName name="resr1">#REF!</definedName>
    <definedName name="resr1bis">#REF!</definedName>
    <definedName name="resr1ter">#REF!</definedName>
    <definedName name="resr2">#REF!</definedName>
    <definedName name="resr3">#REF!</definedName>
    <definedName name="STAT_TEOM">#REF!</definedName>
    <definedName name="TAB1_REOM_10S">'[1]base 2010 pr nb com REOM 2010'!#REF!</definedName>
    <definedName name="TAB2_1REOM_12S">'[1]base 2012 reom -reg'!#REF!</definedName>
    <definedName name="TAB2_2REOM_12S">'[1]base 2012 reom -type com'!#REF!</definedName>
    <definedName name="TAB3BP_2TEOM11S">#REF!</definedName>
    <definedName name="TABLEAU1_12TEOM">#REF!</definedName>
    <definedName name="tableau3">#REF!</definedName>
    <definedName name="tableau3REOM">#REF!</definedName>
    <definedName name="TEOM">#REF!</definedName>
    <definedName name="TEOMREGDEST">#REF!</definedName>
    <definedName name="_xlnm.Print_Area" localSheetId="0">'5 '!$A$1:$G$37</definedName>
    <definedName name="_xlnm.Print_Area" localSheetId="1">'5.1_2018'!$A$1:$H$42</definedName>
    <definedName name="_xlnm.Print_Area" localSheetId="2">'5.1_2019'!$A$1:$H$43</definedName>
    <definedName name="_xlnm.Print_Area" localSheetId="3">'5.2'!$A$1:$G$60</definedName>
    <definedName name="_xlnm.Print_Area" localSheetId="4">'5.3'!$A$1:$G$65</definedName>
    <definedName name="_xlnm.Print_Area" localSheetId="5">'5.4 '!$A$1:$E$57</definedName>
    <definedName name="_xlnm.Print_Area" localSheetId="6">'5.5'!$A$1:$F$45</definedName>
  </definedNames>
  <calcPr calcId="125725" iterateDelta="1E-4"/>
</workbook>
</file>

<file path=xl/calcChain.xml><?xml version="1.0" encoding="utf-8"?>
<calcChain xmlns="http://schemas.openxmlformats.org/spreadsheetml/2006/main">
  <c r="F29" i="13"/>
  <c r="E29"/>
  <c r="E41" s="1"/>
  <c r="D29"/>
  <c r="D41" s="1"/>
  <c r="B41"/>
  <c r="B40"/>
  <c r="B39"/>
  <c r="F32"/>
  <c r="E32"/>
  <c r="D32"/>
  <c r="C32"/>
  <c r="F31"/>
  <c r="E31"/>
  <c r="D31"/>
  <c r="C31"/>
  <c r="B30" l="1"/>
  <c r="C29"/>
  <c r="C41" s="1"/>
  <c r="F28"/>
  <c r="E28"/>
  <c r="E40" s="1"/>
  <c r="D28"/>
  <c r="D40" s="1"/>
  <c r="C28"/>
  <c r="C40" s="1"/>
  <c r="F27"/>
  <c r="E27"/>
  <c r="E39" s="1"/>
  <c r="D27"/>
  <c r="C27"/>
  <c r="D30" l="1"/>
  <c r="D39"/>
  <c r="B33"/>
  <c r="B42"/>
  <c r="C30"/>
  <c r="C39"/>
  <c r="E30"/>
  <c r="F30"/>
  <c r="F33" s="1"/>
  <c r="E33" l="1"/>
  <c r="E43" s="1"/>
  <c r="E42"/>
  <c r="D33"/>
  <c r="D43" s="1"/>
  <c r="D42"/>
  <c r="B43"/>
  <c r="C33"/>
  <c r="C43" s="1"/>
  <c r="C42"/>
  <c r="F20" l="1"/>
  <c r="F41" s="1"/>
  <c r="F19"/>
  <c r="F40" s="1"/>
  <c r="F18"/>
  <c r="F39" s="1"/>
  <c r="F16"/>
  <c r="F11"/>
  <c r="F21" l="1"/>
  <c r="F42" l="1"/>
  <c r="F43"/>
</calcChain>
</file>

<file path=xl/sharedStrings.xml><?xml version="1.0" encoding="utf-8"?>
<sst xmlns="http://schemas.openxmlformats.org/spreadsheetml/2006/main" count="380" uniqueCount="155">
  <si>
    <t>Communes</t>
  </si>
  <si>
    <t>Départements</t>
  </si>
  <si>
    <t xml:space="preserve">Communes </t>
  </si>
  <si>
    <t>Taxe d'habitation</t>
  </si>
  <si>
    <t>Taxe sur le foncier bâti</t>
  </si>
  <si>
    <t>Taxe sur le foncier non bâti</t>
  </si>
  <si>
    <t>Total</t>
  </si>
  <si>
    <t xml:space="preserve">Taxe d'habitation </t>
  </si>
  <si>
    <t>Taxes foncières</t>
  </si>
  <si>
    <t>Impôts économiques</t>
  </si>
  <si>
    <t>Compensations et dégrèvements législatifs au titre de la fiscalité directe locale</t>
  </si>
  <si>
    <t>Présentation - Définitions</t>
  </si>
  <si>
    <t>Source : DGFiP, REI ; calculs DGCL.</t>
  </si>
  <si>
    <t>Ensemble des collectivités</t>
  </si>
  <si>
    <t>(en millions d'euros)</t>
  </si>
  <si>
    <t>(en %)</t>
  </si>
  <si>
    <t>Compensations (1)</t>
  </si>
  <si>
    <t>Dégrèvements législatifs (2)</t>
  </si>
  <si>
    <t>Contributions brutes de l'Etat (1+2)</t>
  </si>
  <si>
    <t>5-1 Vue d'ensemble de la fiscalité locale</t>
  </si>
  <si>
    <t>Impôts et taxes de la section de fonctionnement</t>
  </si>
  <si>
    <t xml:space="preserve"> FA : fiscalité additionnelle ; FPU : fiscalité professionnelle unique.</t>
  </si>
  <si>
    <t>Droits de mutation à titre onéreux (DMTO)</t>
  </si>
  <si>
    <t>Taxe intérieure de consommation sur les produits énergétiques (TICPE)</t>
  </si>
  <si>
    <t>Taxe d'enlèvement des ordures ménagères (TEOM)</t>
  </si>
  <si>
    <t>Taxe sur les conventions d'assurance (TSCA)</t>
  </si>
  <si>
    <t>Versement de transport</t>
  </si>
  <si>
    <t>Taxe sur la consommation finale de l'électricité (TCFE)</t>
  </si>
  <si>
    <t>Taxe sur les certificats d'immatriculation</t>
  </si>
  <si>
    <t>Taxe d'apprentissage</t>
  </si>
  <si>
    <t>Taxe d'aménagement</t>
  </si>
  <si>
    <t>Taxe de séjour</t>
  </si>
  <si>
    <t>Autres</t>
  </si>
  <si>
    <t xml:space="preserve">Total contributions directes </t>
  </si>
  <si>
    <t>Total fiscalité directe locale</t>
  </si>
  <si>
    <t>Total contributions directes</t>
  </si>
  <si>
    <t xml:space="preserve">TEOM </t>
  </si>
  <si>
    <r>
      <t>Recettes</t>
    </r>
    <r>
      <rPr>
        <b/>
        <sz val="12"/>
        <rFont val="Arial"/>
        <family val="2"/>
      </rPr>
      <t xml:space="preserve"> (produits perçus et compensations) au titre de la fiscalité directe locale</t>
    </r>
  </si>
  <si>
    <t>Champ : ensemble des budgets (principaux et annexes) des collectivités locales et de leurs syndicats.</t>
  </si>
  <si>
    <t>LA FISCALITÉ LOCALE</t>
  </si>
  <si>
    <t>GFP</t>
  </si>
  <si>
    <t xml:space="preserve">Secteur communal </t>
  </si>
  <si>
    <t>Cotisation sur la valeur ajoutée des entreprises (CVAE)</t>
  </si>
  <si>
    <t>Impositions forfaitaires des entreprises de réseaux (IFER)</t>
  </si>
  <si>
    <t>Taxe sur les surfaces commerciales (TASCOM)</t>
  </si>
  <si>
    <t>Ensemble collectivités</t>
  </si>
  <si>
    <t>dont : à FA</t>
  </si>
  <si>
    <t xml:space="preserve">Évolution du produit </t>
  </si>
  <si>
    <t xml:space="preserve">Ensemble des collectivités </t>
  </si>
  <si>
    <t>EPCI</t>
  </si>
  <si>
    <t xml:space="preserve">Cotisation foncière des entreprises (CFE) </t>
  </si>
  <si>
    <t>5-5  Les contributions de l'Etat à la fiscalité directe locale</t>
  </si>
  <si>
    <t xml:space="preserve">5-3 Bases nettes et taux moyens d'imposition </t>
  </si>
  <si>
    <t>5-2 Les recettes de la fiscalité locale</t>
  </si>
  <si>
    <t xml:space="preserve">5-5 Les contributions de l'État à la fiscalité directe locale </t>
  </si>
  <si>
    <t>Ensemble des 
" Taxes ménages "</t>
  </si>
  <si>
    <t>dont part incitative</t>
  </si>
  <si>
    <t>5-3 Bases nettes et taux moyens d'imposition</t>
  </si>
  <si>
    <t>Taxe d'habitation (TH)</t>
  </si>
  <si>
    <t>Taxe sur le foncier bâti (FB)</t>
  </si>
  <si>
    <t>Taxe sur le foncier non bâti (FnB)</t>
  </si>
  <si>
    <t>Cotisation foncière des entreprises (CFE)</t>
  </si>
  <si>
    <r>
      <t xml:space="preserve">Taxe d'habitation (TH) </t>
    </r>
    <r>
      <rPr>
        <b/>
        <vertAlign val="superscript"/>
        <sz val="10"/>
        <rFont val="Arial"/>
        <family val="2"/>
      </rPr>
      <t xml:space="preserve">(a) </t>
    </r>
  </si>
  <si>
    <r>
      <t xml:space="preserve">Taxe sur le foncier non bâti (FnB) </t>
    </r>
    <r>
      <rPr>
        <b/>
        <vertAlign val="superscript"/>
        <sz val="10"/>
        <rFont val="Arial"/>
        <family val="2"/>
      </rPr>
      <t>(c)</t>
    </r>
  </si>
  <si>
    <t>dont : membres d'un EPCI à FA</t>
  </si>
  <si>
    <t xml:space="preserve"> : à FPU </t>
  </si>
  <si>
    <t xml:space="preserve"> : membres d'un EPCI à FPU </t>
  </si>
  <si>
    <t xml:space="preserve">EPCI à FP (y compris MGP) </t>
  </si>
  <si>
    <t>Impôts et taxes Corse et Outre-mer</t>
  </si>
  <si>
    <t>Droit de stationnement</t>
  </si>
  <si>
    <t>Taxes annexes</t>
  </si>
  <si>
    <t>TASA (Région)</t>
  </si>
  <si>
    <t>GEMAPI (Secteur communal)</t>
  </si>
  <si>
    <t>-</t>
  </si>
  <si>
    <r>
      <t>- Autres Impôts et taxes</t>
    </r>
    <r>
      <rPr>
        <b/>
        <vertAlign val="superscript"/>
        <sz val="10"/>
        <rFont val="Arial"/>
        <family val="2"/>
      </rPr>
      <t xml:space="preserve"> (b)</t>
    </r>
  </si>
  <si>
    <t>(a) Source : Recensement des éléments d'imposition (REI).</t>
  </si>
  <si>
    <t xml:space="preserve">Total des impôts et taxes </t>
  </si>
  <si>
    <t>Taxes annexes (Gemapi et TASA)</t>
  </si>
  <si>
    <t>(b) Source : Comptes de gestion.</t>
  </si>
  <si>
    <r>
      <t>Impôts et taxes de la section d'investissement</t>
    </r>
    <r>
      <rPr>
        <b/>
        <vertAlign val="superscript"/>
        <sz val="10"/>
        <rFont val="Arial"/>
        <family val="2"/>
      </rPr>
      <t xml:space="preserve"> (b)</t>
    </r>
  </si>
  <si>
    <r>
      <t xml:space="preserve">Taxe d'habitation (TH) </t>
    </r>
    <r>
      <rPr>
        <b/>
        <vertAlign val="superscript"/>
        <sz val="10"/>
        <rFont val="Arial"/>
        <family val="2"/>
      </rPr>
      <t>(b)</t>
    </r>
  </si>
  <si>
    <r>
      <t>Secteur communal</t>
    </r>
    <r>
      <rPr>
        <b/>
        <vertAlign val="superscript"/>
        <sz val="10"/>
        <rFont val="Arial"/>
        <family val="2"/>
      </rPr>
      <t xml:space="preserve"> (c)</t>
    </r>
  </si>
  <si>
    <t>(c) Y compris les syndicats.</t>
  </si>
  <si>
    <t>Impôts et taxes perçus par les collectivités locales</t>
  </si>
  <si>
    <t>Taxe d'habitation sur les logements vacants (THLV)</t>
  </si>
  <si>
    <t>5-4 Décomposition de l'évolution du produit des taxes en 2019 : effet base et effet taux</t>
  </si>
  <si>
    <t>Nouvelle version</t>
  </si>
  <si>
    <t>Syndicats</t>
  </si>
  <si>
    <t>Ensemble
2018</t>
  </si>
  <si>
    <t>Fraction de TVA</t>
  </si>
  <si>
    <r>
      <t>Autres recettes fiscales</t>
    </r>
    <r>
      <rPr>
        <vertAlign val="superscript"/>
        <sz val="10"/>
        <rFont val="Arial"/>
        <family val="2"/>
      </rPr>
      <t xml:space="preserve"> (c)</t>
    </r>
  </si>
  <si>
    <t>(c) Les montants négatifs s'expliquent par les reversements entre collectivités, ou vers des régies.</t>
  </si>
  <si>
    <t xml:space="preserve">Source : DGCL. Données DGFiP, REI pour les impôts locaux et comptes de gestion pour les autres. </t>
  </si>
  <si>
    <r>
      <t>Les recettes de la fiscalité locale</t>
    </r>
    <r>
      <rPr>
        <b/>
        <vertAlign val="superscript"/>
        <sz val="14"/>
        <color theme="1"/>
        <rFont val="Arial"/>
        <family val="2"/>
      </rPr>
      <t xml:space="preserve"> (a)</t>
    </r>
  </si>
  <si>
    <r>
      <t xml:space="preserve">Taxe sur le foncier non bâti
 (FnB) </t>
    </r>
    <r>
      <rPr>
        <b/>
        <vertAlign val="superscript"/>
        <sz val="10"/>
        <rFont val="Arial"/>
        <family val="2"/>
      </rPr>
      <t>(d)</t>
    </r>
  </si>
  <si>
    <r>
      <t>Taxe d'enlèvement des ordures ménagères (TEOM)</t>
    </r>
    <r>
      <rPr>
        <b/>
        <vertAlign val="superscript"/>
        <sz val="10"/>
        <rFont val="Arial"/>
        <family val="2"/>
      </rPr>
      <t xml:space="preserve"> (e)</t>
    </r>
  </si>
  <si>
    <t>(a) La métropole de Lyon et les EPT de la métropole du grand Paris (MGP) sont intégralement assimilés aux GFP.</t>
  </si>
  <si>
    <t>(b) Y compris majoration des résidences secondaires (134 M€ en 2019).</t>
  </si>
  <si>
    <t>(d) Y compris la taxe additionnelle au foncier non bâti (85 M€ en 2019).</t>
  </si>
  <si>
    <t>(e) Par collectivité réellement bénéficiaire, après reversement des GFP aux syndicats.</t>
  </si>
  <si>
    <r>
      <t>Les bases nettes</t>
    </r>
    <r>
      <rPr>
        <b/>
        <vertAlign val="superscript"/>
        <sz val="12"/>
        <rFont val="Arial"/>
        <family val="2"/>
      </rPr>
      <t xml:space="preserve"> (a)</t>
    </r>
  </si>
  <si>
    <t>(en millions d'euros )</t>
  </si>
  <si>
    <r>
      <t>Taxe sur le foncier non bâti (FnB)</t>
    </r>
    <r>
      <rPr>
        <b/>
        <vertAlign val="superscript"/>
        <sz val="10"/>
        <rFont val="Arial"/>
        <family val="2"/>
      </rPr>
      <t xml:space="preserve"> (b)</t>
    </r>
  </si>
  <si>
    <t>GFP et syndicats</t>
  </si>
  <si>
    <t>(c) La base du secteur communal est la somme des bases communales et intercommunales en FPU, en ZAE et en ZDE.</t>
  </si>
  <si>
    <t>Source : DGCL. Données DGFIP, REI.</t>
  </si>
  <si>
    <r>
      <t>Les taux moyens d'imposition</t>
    </r>
    <r>
      <rPr>
        <b/>
        <vertAlign val="superscript"/>
        <sz val="12"/>
        <rFont val="Arial"/>
        <family val="2"/>
      </rPr>
      <t xml:space="preserve"> (a)</t>
    </r>
  </si>
  <si>
    <t>Taxe sur le foncier bati (FB)</t>
  </si>
  <si>
    <t>(b) Y compris majoration des résidences secondaires.</t>
  </si>
  <si>
    <t>(d) Y compris la part incitative.</t>
  </si>
  <si>
    <t>TASA et GEMAPI</t>
  </si>
  <si>
    <t>(a) Recettes : produits perçus + compensations.</t>
  </si>
  <si>
    <r>
      <t>Part des recettes</t>
    </r>
    <r>
      <rPr>
        <b/>
        <vertAlign val="superscript"/>
        <sz val="12"/>
        <rFont val="Arial"/>
        <family val="2"/>
      </rPr>
      <t>(a)</t>
    </r>
    <r>
      <rPr>
        <b/>
        <sz val="12"/>
        <rFont val="Arial"/>
        <family val="2"/>
      </rPr>
      <t xml:space="preserve"> prises en charge par l'Etat au titre de la fiscalité directe locale</t>
    </r>
  </si>
  <si>
    <t>Source : DGCL. Données DGFIP.</t>
  </si>
  <si>
    <r>
      <t>- Impôts directs locaux</t>
    </r>
    <r>
      <rPr>
        <b/>
        <vertAlign val="superscript"/>
        <sz val="10"/>
        <rFont val="Arial"/>
        <family val="2"/>
      </rPr>
      <t xml:space="preserve"> (a)</t>
    </r>
  </si>
  <si>
    <t>Ensemble de la fiscalité locale</t>
  </si>
  <si>
    <t>5-4 Décomposition de l'évolution des produits des taxes en 2019 : effet base et effet taux</t>
  </si>
  <si>
    <t>(a) Y compris majoration sur les résidences secondaires.</t>
  </si>
  <si>
    <r>
      <t>Départements</t>
    </r>
    <r>
      <rPr>
        <vertAlign val="superscript"/>
        <sz val="10"/>
        <rFont val="Arial"/>
        <family val="2"/>
      </rPr>
      <t>(b)</t>
    </r>
  </si>
  <si>
    <r>
      <t>Taxe d'enlèvement des ordures ménagères (TEOM)</t>
    </r>
    <r>
      <rPr>
        <b/>
        <vertAlign val="superscript"/>
        <sz val="10"/>
        <rFont val="Arial"/>
        <family val="2"/>
      </rPr>
      <t xml:space="preserve"> (d)</t>
    </r>
  </si>
  <si>
    <t>(c) Y compris taxe additionnelle.</t>
  </si>
  <si>
    <t>Effet taux*</t>
  </si>
  <si>
    <t>Effet base*</t>
  </si>
  <si>
    <t>Communes
2018</t>
  </si>
  <si>
    <t>GFP
2018</t>
  </si>
  <si>
    <t>Syndicats
2018</t>
  </si>
  <si>
    <t>Départements
2018</t>
  </si>
  <si>
    <t>Régions
et collectivités territoriales uniques 2018</t>
  </si>
  <si>
    <t>(b) Non compris la taxe additionnelle au foncier non bâti.</t>
  </si>
  <si>
    <t>CTU</t>
  </si>
  <si>
    <t>Collectivités selon le type da fiscalité 
(y compris les syndicats à contributions fiscalisées)</t>
  </si>
  <si>
    <t>(b) Y compris Paris en 2018.</t>
  </si>
  <si>
    <r>
      <t>Taxe sur le foncier non bati (FnB)</t>
    </r>
    <r>
      <rPr>
        <b/>
        <vertAlign val="superscript"/>
        <sz val="10"/>
        <rFont val="Arial"/>
        <family val="2"/>
      </rPr>
      <t xml:space="preserve"> (d)</t>
    </r>
  </si>
  <si>
    <r>
      <t xml:space="preserve">Taxe d'enlèvement des ordures ménagères (TEOM) </t>
    </r>
    <r>
      <rPr>
        <b/>
        <vertAlign val="superscript"/>
        <sz val="10"/>
        <rFont val="Arial"/>
        <family val="2"/>
      </rPr>
      <t>(e)</t>
    </r>
  </si>
  <si>
    <t>(d) Y compris la taxe additionnelle au foncier non bâti.</t>
  </si>
  <si>
    <t>(e) Y compris la part incitative.</t>
  </si>
  <si>
    <t>Valeur locative des locaux d'habitation</t>
  </si>
  <si>
    <t>- Abattements pour charges de famille</t>
  </si>
  <si>
    <t>- Exonérations</t>
  </si>
  <si>
    <t>= Bases nettes (Communes)</t>
  </si>
  <si>
    <t>- Abattements facultatifs</t>
  </si>
  <si>
    <r>
      <t>Ensemble des collectivités</t>
    </r>
    <r>
      <rPr>
        <sz val="10"/>
        <rFont val="Arial"/>
        <family val="2"/>
      </rPr>
      <t xml:space="preserve"> (y c. départements et CTU)</t>
    </r>
  </si>
  <si>
    <t>Impôts et taxes perçus par les collectivités locales en 2019</t>
  </si>
  <si>
    <t>Régions
et CTU</t>
  </si>
  <si>
    <t>Ensemble
2019</t>
  </si>
  <si>
    <t>Évolution 2019 / 2018</t>
  </si>
  <si>
    <r>
      <t>- Impôts locaux</t>
    </r>
    <r>
      <rPr>
        <b/>
        <vertAlign val="superscript"/>
        <sz val="10"/>
        <rFont val="Arial"/>
        <family val="2"/>
      </rPr>
      <t xml:space="preserve"> (a)</t>
    </r>
  </si>
  <si>
    <t>Versement mobilité (VM)</t>
  </si>
  <si>
    <r>
      <t>Communes</t>
    </r>
    <r>
      <rPr>
        <b/>
        <vertAlign val="superscript"/>
        <sz val="10"/>
        <rFont val="Arial"/>
        <family val="2"/>
      </rPr>
      <t xml:space="preserve"> (d)</t>
    </r>
  </si>
  <si>
    <t>(d) Y compris Ville de Paris.</t>
  </si>
  <si>
    <t>(e) Y compris métropole de Lyon.</t>
  </si>
  <si>
    <r>
      <t>GFP</t>
    </r>
    <r>
      <rPr>
        <b/>
        <vertAlign val="superscript"/>
        <sz val="10"/>
        <rFont val="Arial"/>
        <family val="2"/>
      </rPr>
      <t xml:space="preserve"> (e)</t>
    </r>
  </si>
  <si>
    <t>Régions et CTU</t>
  </si>
  <si>
    <t xml:space="preserve">Pour chaque type de collectivité, les taux moyens des taxes dites "ménages" sont calculés en divisant la somme des produits réellement perçus par la somme de leurs bases. Les produits réellement perçus intègrent les "gains et pertes", les lissages depuis 2017, et les produits des taxes additionnelles ou des majorations. Pour le secteur communal et l'ensemble des collectivités, les taux moyens sont calculés en rapportant l'ensemble des produits aux bases communales.
Pour la CFE, la base du secteur communal est la somme des bases communales et intercommunales en FPU, en ZAE et en ZDE. </t>
  </si>
  <si>
    <t>* Lorsqu'un groupement instaure une taxe qui n'existait pas l'année précédente, cette instauration est intégralement comptée dans l'effet taux. On considère que la base préexistait, mais qu'elle était affectée d'un taux nul. Cela explique les écarts parfois importants entre l'évolution des bases dans le tableau 5.3 et l'effet base ici (THLV des GFP par exemple).</t>
  </si>
</sst>
</file>

<file path=xl/styles.xml><?xml version="1.0" encoding="utf-8"?>
<styleSheet xmlns="http://schemas.openxmlformats.org/spreadsheetml/2006/main">
  <numFmts count="11">
    <numFmt numFmtId="43" formatCode="_-* #,##0.00\ _€_-;\-* #,##0.00\ _€_-;_-* &quot;-&quot;??\ _€_-;_-@_-"/>
    <numFmt numFmtId="164" formatCode="#,##0.0"/>
    <numFmt numFmtId="165" formatCode="0.000"/>
    <numFmt numFmtId="166" formatCode="0.0"/>
    <numFmt numFmtId="167" formatCode="0.0%"/>
    <numFmt numFmtId="168" formatCode="_-* #,##0\ _€_-;\-* #,##0\ _€_-;_-* &quot;-&quot;??\ _€_-;_-@_-"/>
    <numFmt numFmtId="169" formatCode="_-* #,##0.0\ _€_-;\-* #,##0.0\ _€_-;_-* &quot;-&quot;??\ _€_-;_-@_-"/>
    <numFmt numFmtId="170" formatCode="\+0.0;\-0.0"/>
    <numFmt numFmtId="171" formatCode="#,##0.0000"/>
    <numFmt numFmtId="172" formatCode="\+0.0%;\-0.0%"/>
    <numFmt numFmtId="173" formatCode="\+0%;\-0%"/>
  </numFmts>
  <fonts count="63">
    <font>
      <sz val="10"/>
      <name val="Arial"/>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MS Sans Serif"/>
      <family val="2"/>
    </font>
    <font>
      <sz val="10"/>
      <name val="Arial"/>
      <family val="2"/>
    </font>
    <font>
      <sz val="11"/>
      <color indexed="62"/>
      <name val="Calibri"/>
      <family val="2"/>
    </font>
    <font>
      <b/>
      <sz val="12"/>
      <name val="Arial"/>
      <family val="2"/>
    </font>
    <font>
      <sz val="11"/>
      <color indexed="20"/>
      <name val="Calibri"/>
      <family val="2"/>
    </font>
    <font>
      <sz val="10"/>
      <color indexed="10"/>
      <name val="Arial"/>
      <family val="2"/>
    </font>
    <font>
      <u/>
      <sz val="10"/>
      <color indexed="12"/>
      <name val="Arial"/>
      <family val="2"/>
    </font>
    <font>
      <sz val="11"/>
      <color indexed="60"/>
      <name val="Calibri"/>
      <family val="2"/>
    </font>
    <font>
      <sz val="10"/>
      <name val="MS Sans Serif"/>
      <family val="2"/>
    </font>
    <font>
      <b/>
      <sz val="10"/>
      <color indexed="9"/>
      <name val="Arial"/>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24"/>
      <name val="Arial"/>
      <family val="2"/>
    </font>
    <font>
      <b/>
      <sz val="24"/>
      <name val="Arial"/>
      <family val="2"/>
    </font>
    <font>
      <sz val="12"/>
      <name val="Arial"/>
      <family val="2"/>
    </font>
    <font>
      <sz val="12"/>
      <name val="MS Sans Serif"/>
      <family val="2"/>
    </font>
    <font>
      <sz val="8"/>
      <name val="Arial"/>
      <family val="2"/>
    </font>
    <font>
      <b/>
      <sz val="14"/>
      <name val="Arial"/>
      <family val="2"/>
    </font>
    <font>
      <i/>
      <sz val="8"/>
      <name val="Arial"/>
      <family val="2"/>
    </font>
    <font>
      <b/>
      <sz val="10"/>
      <name val="Arial"/>
      <family val="2"/>
    </font>
    <font>
      <b/>
      <sz val="10"/>
      <color indexed="12"/>
      <name val="Arial"/>
      <family val="2"/>
    </font>
    <font>
      <sz val="9"/>
      <name val="Arial"/>
      <family val="2"/>
    </font>
    <font>
      <i/>
      <sz val="8"/>
      <color indexed="12"/>
      <name val="Arial"/>
      <family val="2"/>
    </font>
    <font>
      <b/>
      <sz val="9"/>
      <color indexed="12"/>
      <name val="Arial"/>
      <family val="2"/>
    </font>
    <font>
      <i/>
      <sz val="9"/>
      <name val="Arial"/>
      <family val="2"/>
    </font>
    <font>
      <sz val="12"/>
      <name val="MS Sans Serif"/>
      <family val="2"/>
    </font>
    <font>
      <b/>
      <sz val="10"/>
      <name val="Bookman Old Style"/>
      <family val="1"/>
    </font>
    <font>
      <b/>
      <i/>
      <sz val="10"/>
      <color indexed="56"/>
      <name val="Arial"/>
      <family val="2"/>
    </font>
    <font>
      <b/>
      <sz val="8"/>
      <color indexed="10"/>
      <name val="Arial"/>
      <family val="2"/>
    </font>
    <font>
      <i/>
      <sz val="10"/>
      <name val="MS Sans Serif"/>
      <family val="2"/>
    </font>
    <font>
      <vertAlign val="superscript"/>
      <sz val="10"/>
      <name val="Arial"/>
      <family val="2"/>
    </font>
    <font>
      <b/>
      <vertAlign val="superscript"/>
      <sz val="12"/>
      <name val="Arial"/>
      <family val="2"/>
    </font>
    <font>
      <sz val="10"/>
      <color rgb="FFFF0000"/>
      <name val="Arial"/>
      <family val="2"/>
    </font>
    <font>
      <sz val="10"/>
      <color theme="1"/>
      <name val="MS Sans Serif"/>
      <family val="2"/>
    </font>
    <font>
      <sz val="9"/>
      <color theme="1"/>
      <name val="Arial"/>
      <family val="2"/>
    </font>
    <font>
      <b/>
      <sz val="10"/>
      <color rgb="FF0070C0"/>
      <name val="Arial"/>
      <family val="2"/>
    </font>
    <font>
      <b/>
      <vertAlign val="superscript"/>
      <sz val="10"/>
      <name val="Arial"/>
      <family val="2"/>
    </font>
    <font>
      <b/>
      <sz val="11"/>
      <color rgb="FFFF0000"/>
      <name val="Arial"/>
      <family val="2"/>
    </font>
    <font>
      <b/>
      <sz val="11"/>
      <name val="Arial"/>
      <family val="2"/>
    </font>
    <font>
      <b/>
      <sz val="10"/>
      <color rgb="FFFF0000"/>
      <name val="Arial"/>
      <family val="2"/>
    </font>
    <font>
      <b/>
      <sz val="14"/>
      <color theme="1"/>
      <name val="Arial"/>
      <family val="2"/>
    </font>
    <font>
      <sz val="12"/>
      <color theme="1"/>
      <name val="Arial"/>
      <family val="2"/>
    </font>
    <font>
      <sz val="10"/>
      <color theme="1"/>
      <name val="Arial"/>
      <family val="2"/>
    </font>
    <font>
      <i/>
      <sz val="10"/>
      <name val="Arial"/>
      <family val="2"/>
    </font>
    <font>
      <b/>
      <i/>
      <sz val="10"/>
      <name val="Arial"/>
      <family val="2"/>
    </font>
    <font>
      <b/>
      <sz val="10"/>
      <color theme="1"/>
      <name val="Arial"/>
      <family val="2"/>
    </font>
    <font>
      <b/>
      <vertAlign val="superscript"/>
      <sz val="14"/>
      <color theme="1"/>
      <name val="Arial"/>
      <family val="2"/>
    </font>
    <font>
      <sz val="11"/>
      <name val="Calibri"/>
      <family val="2"/>
      <scheme val="minor"/>
    </font>
    <font>
      <i/>
      <sz val="8"/>
      <color rgb="FFFF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22"/>
        <bgColor indexed="31"/>
      </patternFill>
    </fill>
    <fill>
      <patternFill patternType="solid">
        <fgColor indexed="43"/>
      </patternFill>
    </fill>
    <fill>
      <patternFill patternType="solid">
        <fgColor indexed="10"/>
        <bgColor indexed="60"/>
      </patternFill>
    </fill>
    <fill>
      <patternFill patternType="solid">
        <fgColor indexed="55"/>
      </patternFill>
    </fill>
    <fill>
      <patternFill patternType="solid">
        <fgColor theme="4" tint="0.79998168889431442"/>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medium">
        <color indexed="8"/>
      </left>
      <right style="medium">
        <color indexed="8"/>
      </right>
      <top/>
      <bottom/>
      <diagonal/>
    </border>
    <border>
      <left style="thin">
        <color indexed="22"/>
      </left>
      <right style="thin">
        <color indexed="22"/>
      </right>
      <top style="thin">
        <color indexed="22"/>
      </top>
      <bottom style="thin">
        <color indexed="22"/>
      </bottom>
      <diagonal/>
    </border>
    <border>
      <left style="medium">
        <color indexed="8"/>
      </left>
      <right/>
      <top style="thin">
        <color indexed="8"/>
      </top>
      <bottom/>
      <diagonal/>
    </border>
    <border>
      <left style="medium">
        <color indexed="8"/>
      </left>
      <right style="medium">
        <color indexed="8"/>
      </right>
      <top/>
      <bottom style="medium">
        <color indexed="8"/>
      </bottom>
      <diagonal/>
    </border>
    <border>
      <left style="medium">
        <color indexed="8"/>
      </left>
      <right style="medium">
        <color indexed="8"/>
      </right>
      <top style="thin">
        <color indexed="8"/>
      </top>
      <bottom/>
      <diagonal/>
    </border>
    <border>
      <left style="medium">
        <color indexed="8"/>
      </left>
      <right style="thin">
        <color indexed="8"/>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dashDotDot">
        <color indexed="64"/>
      </top>
      <bottom/>
      <diagonal/>
    </border>
    <border>
      <left/>
      <right/>
      <top style="dashDotDot">
        <color auto="1"/>
      </top>
      <bottom style="thin">
        <color indexed="64"/>
      </bottom>
      <diagonal/>
    </border>
    <border>
      <left/>
      <right/>
      <top style="dotted">
        <color auto="1"/>
      </top>
      <bottom style="dotted">
        <color auto="1"/>
      </bottom>
      <diagonal/>
    </border>
    <border>
      <left/>
      <right/>
      <top style="dotted">
        <color auto="1"/>
      </top>
      <bottom/>
      <diagonal/>
    </border>
    <border>
      <left/>
      <right/>
      <top style="dotted">
        <color auto="1"/>
      </top>
      <bottom style="dashDotDot">
        <color auto="1"/>
      </bottom>
      <diagonal/>
    </border>
  </borders>
  <cellStyleXfs count="76">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0" borderId="0" applyNumberFormat="0" applyFill="0" applyBorder="0" applyAlignment="0" applyProtection="0"/>
    <xf numFmtId="0" fontId="5" fillId="20" borderId="1" applyNumberFormat="0" applyAlignment="0" applyProtection="0"/>
    <xf numFmtId="0" fontId="6" fillId="0" borderId="2" applyNumberFormat="0" applyFill="0" applyAlignment="0" applyProtection="0"/>
    <xf numFmtId="0" fontId="7" fillId="0" borderId="3" applyNumberFormat="0" applyFill="0" applyProtection="0">
      <alignment horizontal="center" vertical="center"/>
    </xf>
    <xf numFmtId="0" fontId="7" fillId="0" borderId="3" applyNumberFormat="0" applyFill="0" applyProtection="0">
      <alignment horizontal="center" vertical="center"/>
    </xf>
    <xf numFmtId="0" fontId="7" fillId="0" borderId="3" applyNumberFormat="0" applyFill="0" applyProtection="0">
      <alignment horizontal="center" vertical="center"/>
    </xf>
    <xf numFmtId="0" fontId="1" fillId="21" borderId="4" applyNumberFormat="0" applyFont="0" applyAlignment="0" applyProtection="0"/>
    <xf numFmtId="0" fontId="8" fillId="21" borderId="4" applyNumberFormat="0" applyFont="0" applyAlignment="0" applyProtection="0"/>
    <xf numFmtId="0" fontId="8" fillId="0" borderId="5" applyNumberFormat="0" applyFill="0" applyProtection="0">
      <alignment horizontal="center" vertical="center"/>
    </xf>
    <xf numFmtId="0" fontId="9" fillId="7" borderId="1" applyNumberFormat="0" applyAlignment="0" applyProtection="0"/>
    <xf numFmtId="0" fontId="8" fillId="22" borderId="6" applyNumberFormat="0" applyProtection="0">
      <alignment horizontal="center" vertical="center" wrapText="1"/>
    </xf>
    <xf numFmtId="49" fontId="10" fillId="22" borderId="7" applyProtection="0">
      <alignment horizontal="center" vertical="center"/>
    </xf>
    <xf numFmtId="0" fontId="11" fillId="3" borderId="0" applyNumberFormat="0" applyBorder="0" applyAlignment="0" applyProtection="0"/>
    <xf numFmtId="49" fontId="8" fillId="0" borderId="3" applyFill="0" applyProtection="0">
      <alignment horizontal="left" vertical="center"/>
    </xf>
    <xf numFmtId="0" fontId="12" fillId="0" borderId="0" applyFill="0" applyProtection="0">
      <alignment horizontal="left" vertical="center"/>
    </xf>
    <xf numFmtId="0" fontId="13"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0" fontId="8" fillId="0" borderId="0"/>
    <xf numFmtId="0" fontId="8" fillId="0" borderId="0"/>
    <xf numFmtId="0" fontId="14" fillId="23"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39" fillId="0" borderId="0"/>
    <xf numFmtId="0" fontId="29" fillId="0" borderId="0"/>
    <xf numFmtId="0" fontId="16" fillId="24" borderId="8" applyNumberFormat="0" applyProtection="0">
      <alignment horizontal="center" vertical="center"/>
    </xf>
    <xf numFmtId="9" fontId="1" fillId="0" borderId="0" applyFont="0" applyFill="0" applyBorder="0" applyAlignment="0" applyProtection="0"/>
    <xf numFmtId="9" fontId="8" fillId="0" borderId="0" applyFont="0" applyFill="0" applyBorder="0" applyAlignment="0" applyProtection="0"/>
    <xf numFmtId="0" fontId="17" fillId="4" borderId="0" applyNumberFormat="0" applyBorder="0" applyAlignment="0" applyProtection="0"/>
    <xf numFmtId="0" fontId="18" fillId="2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0"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4" fillId="0" borderId="13" applyNumberFormat="0" applyFill="0" applyAlignment="0" applyProtection="0"/>
    <xf numFmtId="0" fontId="25" fillId="25" borderId="14" applyNumberFormat="0" applyAlignment="0" applyProtection="0"/>
  </cellStyleXfs>
  <cellXfs count="420">
    <xf numFmtId="0" fontId="0" fillId="0" borderId="0" xfId="0"/>
    <xf numFmtId="0" fontId="33" fillId="0" borderId="0" xfId="0" applyFont="1" applyFill="1" applyBorder="1"/>
    <xf numFmtId="0" fontId="47" fillId="0" borderId="0" xfId="0" applyFont="1" applyFill="1" applyBorder="1" applyAlignment="1">
      <alignment horizontal="left"/>
    </xf>
    <xf numFmtId="4" fontId="33" fillId="0" borderId="0" xfId="0" applyNumberFormat="1" applyFont="1" applyFill="1" applyBorder="1"/>
    <xf numFmtId="3" fontId="33" fillId="0" borderId="0" xfId="0" applyNumberFormat="1" applyFont="1" applyFill="1" applyBorder="1"/>
    <xf numFmtId="0" fontId="7" fillId="0" borderId="0" xfId="0" applyFont="1" applyFill="1"/>
    <xf numFmtId="2" fontId="42" fillId="0" borderId="0" xfId="0" applyNumberFormat="1" applyFont="1" applyFill="1" applyBorder="1" applyAlignment="1">
      <alignment horizontal="left"/>
    </xf>
    <xf numFmtId="1" fontId="0" fillId="0" borderId="0" xfId="0" applyNumberFormat="1" applyFill="1" applyBorder="1" applyAlignment="1">
      <alignment horizontal="right"/>
    </xf>
    <xf numFmtId="2" fontId="43" fillId="0" borderId="0" xfId="0" applyNumberFormat="1" applyFont="1" applyFill="1" applyBorder="1"/>
    <xf numFmtId="0" fontId="0" fillId="0" borderId="0" xfId="0" applyFill="1" applyBorder="1"/>
    <xf numFmtId="2" fontId="38" fillId="0" borderId="0" xfId="0" applyNumberFormat="1" applyFont="1" applyFill="1"/>
    <xf numFmtId="0" fontId="0" fillId="0" borderId="0" xfId="0" applyFill="1" applyAlignment="1">
      <alignment horizontal="left"/>
    </xf>
    <xf numFmtId="4" fontId="34" fillId="0" borderId="0" xfId="42" applyNumberFormat="1" applyFont="1" applyFill="1" applyBorder="1" applyAlignment="1">
      <alignment horizontal="right"/>
    </xf>
    <xf numFmtId="2" fontId="34" fillId="0" borderId="0" xfId="42" applyNumberFormat="1" applyFont="1" applyFill="1" applyBorder="1" applyAlignment="1">
      <alignment horizontal="right"/>
    </xf>
    <xf numFmtId="0" fontId="0" fillId="0" borderId="0" xfId="0" applyFill="1" applyAlignment="1">
      <alignment horizontal="left" wrapText="1"/>
    </xf>
    <xf numFmtId="1" fontId="49" fillId="0" borderId="0" xfId="0" applyNumberFormat="1" applyFont="1" applyFill="1" applyBorder="1" applyAlignment="1">
      <alignment horizontal="right" vertical="center"/>
    </xf>
    <xf numFmtId="0" fontId="10" fillId="0" borderId="0" xfId="0" applyFont="1" applyFill="1" applyBorder="1"/>
    <xf numFmtId="0" fontId="12" fillId="0" borderId="0" xfId="0" applyFont="1" applyFill="1" applyBorder="1"/>
    <xf numFmtId="4" fontId="0" fillId="0" borderId="0" xfId="0" applyNumberFormat="1" applyFill="1" applyBorder="1"/>
    <xf numFmtId="0" fontId="32" fillId="0" borderId="0" xfId="0" applyFont="1" applyFill="1" applyBorder="1" applyAlignment="1">
      <alignment horizontal="left"/>
    </xf>
    <xf numFmtId="4" fontId="41" fillId="0" borderId="0" xfId="0" applyNumberFormat="1" applyFont="1" applyFill="1" applyBorder="1" applyAlignment="1">
      <alignment horizontal="right"/>
    </xf>
    <xf numFmtId="0" fontId="34" fillId="0" borderId="0" xfId="0" applyFont="1" applyFill="1" applyBorder="1" applyAlignment="1">
      <alignment horizontal="center"/>
    </xf>
    <xf numFmtId="0" fontId="34" fillId="0" borderId="0" xfId="0" applyFont="1" applyFill="1" applyBorder="1" applyAlignment="1">
      <alignment horizontal="right"/>
    </xf>
    <xf numFmtId="0" fontId="34" fillId="0" borderId="0" xfId="0" applyFont="1" applyFill="1" applyBorder="1"/>
    <xf numFmtId="2" fontId="37" fillId="0" borderId="0" xfId="0" applyNumberFormat="1" applyFont="1" applyFill="1" applyBorder="1" applyAlignment="1">
      <alignment horizontal="right" vertical="center"/>
    </xf>
    <xf numFmtId="0" fontId="35" fillId="0" borderId="0" xfId="0" applyFont="1" applyFill="1" applyBorder="1"/>
    <xf numFmtId="166" fontId="47" fillId="0" borderId="0" xfId="0" applyNumberFormat="1" applyFont="1" applyFill="1" applyBorder="1" applyAlignment="1">
      <alignment horizontal="left"/>
    </xf>
    <xf numFmtId="0" fontId="35" fillId="0" borderId="0" xfId="0" applyFont="1" applyFill="1" applyBorder="1" applyAlignment="1">
      <alignment wrapText="1"/>
    </xf>
    <xf numFmtId="0" fontId="36" fillId="0" borderId="0" xfId="0" applyFont="1" applyFill="1" applyBorder="1" applyAlignment="1">
      <alignment vertical="top"/>
    </xf>
    <xf numFmtId="0" fontId="36" fillId="0" borderId="0" xfId="0" applyFont="1" applyFill="1" applyAlignment="1">
      <alignment wrapText="1"/>
    </xf>
    <xf numFmtId="0" fontId="31" fillId="26" borderId="0" xfId="0" applyFont="1" applyFill="1" applyAlignment="1">
      <alignment horizontal="left"/>
    </xf>
    <xf numFmtId="0" fontId="47" fillId="26" borderId="0" xfId="0" applyFont="1" applyFill="1" applyBorder="1" applyAlignment="1">
      <alignment horizontal="left"/>
    </xf>
    <xf numFmtId="0" fontId="8" fillId="0" borderId="0" xfId="0" applyFont="1" applyFill="1"/>
    <xf numFmtId="0" fontId="28" fillId="0" borderId="0" xfId="0" applyFont="1" applyFill="1"/>
    <xf numFmtId="0" fontId="31" fillId="26" borderId="0" xfId="62" applyFont="1" applyFill="1" applyAlignment="1">
      <alignment vertical="center"/>
    </xf>
    <xf numFmtId="0" fontId="8" fillId="26" borderId="0" xfId="0" applyFont="1" applyFill="1"/>
    <xf numFmtId="0" fontId="27" fillId="0" borderId="0" xfId="0" applyFont="1" applyFill="1" applyAlignment="1">
      <alignment horizontal="left"/>
    </xf>
    <xf numFmtId="0" fontId="26" fillId="0" borderId="0" xfId="0" applyFont="1" applyFill="1" applyAlignment="1">
      <alignment horizontal="left"/>
    </xf>
    <xf numFmtId="0" fontId="10" fillId="0" borderId="0" xfId="0" applyFont="1" applyFill="1"/>
    <xf numFmtId="0" fontId="10" fillId="0" borderId="0" xfId="0" applyFont="1" applyFill="1" applyAlignment="1">
      <alignment horizontal="center"/>
    </xf>
    <xf numFmtId="0" fontId="13" fillId="0" borderId="0" xfId="40" applyFill="1" applyAlignment="1" applyProtection="1"/>
    <xf numFmtId="0" fontId="1" fillId="0" borderId="0" xfId="0" applyFont="1" applyFill="1" applyBorder="1"/>
    <xf numFmtId="0" fontId="47" fillId="27" borderId="0" xfId="0" applyFont="1" applyFill="1" applyBorder="1" applyAlignment="1">
      <alignment horizontal="left"/>
    </xf>
    <xf numFmtId="0" fontId="7" fillId="0" borderId="0" xfId="0" applyFont="1" applyFill="1" applyBorder="1" applyAlignment="1">
      <alignment horizontal="right"/>
    </xf>
    <xf numFmtId="0" fontId="7" fillId="0" borderId="0" xfId="0" applyFont="1" applyFill="1" applyBorder="1"/>
    <xf numFmtId="0" fontId="10" fillId="27" borderId="0" xfId="0" applyFont="1" applyFill="1" applyAlignment="1">
      <alignment horizontal="left"/>
    </xf>
    <xf numFmtId="2" fontId="10" fillId="27" borderId="0" xfId="0" applyNumberFormat="1" applyFont="1" applyFill="1" applyAlignment="1">
      <alignment horizontal="left"/>
    </xf>
    <xf numFmtId="0" fontId="31" fillId="27" borderId="0" xfId="0" applyFont="1" applyFill="1" applyAlignment="1">
      <alignment horizontal="left"/>
    </xf>
    <xf numFmtId="0" fontId="28" fillId="27" borderId="0" xfId="0" applyFont="1" applyFill="1" applyAlignment="1">
      <alignment wrapText="1" shrinkToFit="1"/>
    </xf>
    <xf numFmtId="2" fontId="48" fillId="27" borderId="0" xfId="0" applyNumberFormat="1" applyFont="1" applyFill="1" applyBorder="1" applyAlignment="1">
      <alignment horizontal="left" vertical="center"/>
    </xf>
    <xf numFmtId="0" fontId="32" fillId="27" borderId="0" xfId="0" applyFont="1" applyFill="1" applyBorder="1" applyAlignment="1">
      <alignment horizontal="right"/>
    </xf>
    <xf numFmtId="0" fontId="7" fillId="27" borderId="0" xfId="0" applyFont="1" applyFill="1" applyBorder="1"/>
    <xf numFmtId="0" fontId="33" fillId="27" borderId="17" xfId="0" applyFont="1" applyFill="1" applyBorder="1"/>
    <xf numFmtId="0" fontId="33" fillId="27" borderId="0" xfId="0" applyFont="1" applyFill="1" applyBorder="1"/>
    <xf numFmtId="3" fontId="33" fillId="27" borderId="17" xfId="41" applyNumberFormat="1" applyFont="1" applyFill="1" applyBorder="1" applyAlignment="1">
      <alignment horizontal="right" vertical="center" wrapText="1" indent="2"/>
    </xf>
    <xf numFmtId="3" fontId="33" fillId="27" borderId="17" xfId="41" applyNumberFormat="1" applyFont="1" applyFill="1" applyBorder="1" applyAlignment="1">
      <alignment horizontal="right" vertical="center" indent="2"/>
    </xf>
    <xf numFmtId="3" fontId="33" fillId="27" borderId="17" xfId="41" applyNumberFormat="1" applyFont="1" applyFill="1" applyBorder="1" applyAlignment="1">
      <alignment horizontal="right" vertical="center" indent="1"/>
    </xf>
    <xf numFmtId="3" fontId="33" fillId="27" borderId="0" xfId="41" applyNumberFormat="1" applyFont="1" applyFill="1" applyBorder="1" applyAlignment="1">
      <alignment horizontal="right" vertical="center" indent="1"/>
    </xf>
    <xf numFmtId="3" fontId="33" fillId="27" borderId="0" xfId="41" applyNumberFormat="1" applyFont="1" applyFill="1" applyBorder="1" applyAlignment="1">
      <alignment horizontal="right" vertical="center" wrapText="1" indent="1"/>
    </xf>
    <xf numFmtId="3" fontId="1" fillId="27" borderId="0" xfId="41" applyNumberFormat="1" applyFont="1" applyFill="1" applyBorder="1" applyAlignment="1">
      <alignment horizontal="right" vertical="center" indent="2"/>
    </xf>
    <xf numFmtId="3" fontId="1" fillId="27" borderId="0" xfId="41" applyNumberFormat="1" applyFont="1" applyFill="1" applyBorder="1" applyAlignment="1">
      <alignment horizontal="right" vertical="center" indent="1"/>
    </xf>
    <xf numFmtId="3" fontId="1" fillId="27" borderId="0" xfId="41" applyNumberFormat="1" applyFont="1" applyFill="1" applyBorder="1" applyAlignment="1">
      <alignment horizontal="right" vertical="center" wrapText="1" indent="2"/>
    </xf>
    <xf numFmtId="3" fontId="1" fillId="27" borderId="0" xfId="41" applyNumberFormat="1" applyFont="1" applyFill="1" applyBorder="1" applyAlignment="1">
      <alignment horizontal="right" vertical="center" wrapText="1" indent="1"/>
    </xf>
    <xf numFmtId="3" fontId="7" fillId="0" borderId="0" xfId="0" applyNumberFormat="1" applyFont="1" applyFill="1" applyBorder="1"/>
    <xf numFmtId="4" fontId="30" fillId="0" borderId="0" xfId="0" applyNumberFormat="1" applyFont="1" applyFill="1"/>
    <xf numFmtId="0" fontId="7" fillId="27" borderId="0" xfId="0" applyFont="1" applyFill="1"/>
    <xf numFmtId="0" fontId="32" fillId="27" borderId="0" xfId="0" applyFont="1" applyFill="1" applyAlignment="1">
      <alignment vertical="center"/>
    </xf>
    <xf numFmtId="2" fontId="30" fillId="0" borderId="0" xfId="0" applyNumberFormat="1" applyFont="1" applyFill="1" applyBorder="1"/>
    <xf numFmtId="165" fontId="30" fillId="0" borderId="0" xfId="0" applyNumberFormat="1" applyFont="1" applyFill="1" applyBorder="1" applyAlignment="1">
      <alignment horizontal="right" vertical="center"/>
    </xf>
    <xf numFmtId="2" fontId="7" fillId="0" borderId="0" xfId="0" applyNumberFormat="1" applyFont="1" applyFill="1" applyBorder="1"/>
    <xf numFmtId="2" fontId="7" fillId="0" borderId="0" xfId="0" applyNumberFormat="1" applyFont="1" applyFill="1"/>
    <xf numFmtId="166" fontId="7" fillId="0" borderId="0" xfId="0" applyNumberFormat="1" applyFont="1" applyFill="1" applyBorder="1" applyAlignment="1">
      <alignment horizontal="right"/>
    </xf>
    <xf numFmtId="4" fontId="30" fillId="0" borderId="0" xfId="0" applyNumberFormat="1" applyFont="1" applyFill="1" applyBorder="1"/>
    <xf numFmtId="0" fontId="30" fillId="0" borderId="0" xfId="0" applyFont="1" applyFill="1" applyBorder="1" applyAlignment="1">
      <alignment horizontal="right"/>
    </xf>
    <xf numFmtId="166" fontId="30" fillId="0" borderId="0" xfId="0" applyNumberFormat="1" applyFont="1" applyFill="1" applyBorder="1" applyAlignment="1">
      <alignment horizontal="right"/>
    </xf>
    <xf numFmtId="0" fontId="8" fillId="27" borderId="0" xfId="0" applyFont="1" applyFill="1"/>
    <xf numFmtId="0" fontId="10" fillId="27" borderId="0" xfId="0" applyFont="1" applyFill="1"/>
    <xf numFmtId="0" fontId="13" fillId="27" borderId="0" xfId="40" applyFill="1" applyAlignment="1" applyProtection="1"/>
    <xf numFmtId="0" fontId="0" fillId="27" borderId="0" xfId="0" applyFill="1"/>
    <xf numFmtId="0" fontId="32" fillId="27" borderId="16" xfId="62" applyFont="1" applyFill="1" applyBorder="1" applyAlignment="1">
      <alignment horizontal="left" vertical="center" wrapText="1"/>
    </xf>
    <xf numFmtId="0" fontId="1" fillId="27" borderId="0" xfId="0" applyFont="1" applyFill="1" applyBorder="1"/>
    <xf numFmtId="0" fontId="8" fillId="27" borderId="0" xfId="0" applyFont="1" applyFill="1" applyBorder="1"/>
    <xf numFmtId="0" fontId="33" fillId="27" borderId="0" xfId="0" applyFont="1" applyFill="1"/>
    <xf numFmtId="0" fontId="52" fillId="27" borderId="0" xfId="0" applyFont="1" applyFill="1"/>
    <xf numFmtId="0" fontId="33" fillId="27" borderId="16" xfId="0" applyFont="1" applyFill="1" applyBorder="1"/>
    <xf numFmtId="0" fontId="33" fillId="27" borderId="15" xfId="0" applyFont="1" applyFill="1" applyBorder="1"/>
    <xf numFmtId="0" fontId="33" fillId="27" borderId="19" xfId="0" applyFont="1" applyFill="1" applyBorder="1"/>
    <xf numFmtId="0" fontId="38" fillId="27" borderId="0" xfId="0" applyFont="1" applyFill="1" applyAlignment="1">
      <alignment horizontal="left"/>
    </xf>
    <xf numFmtId="0" fontId="1" fillId="27" borderId="17" xfId="0" applyFont="1" applyFill="1" applyBorder="1"/>
    <xf numFmtId="0" fontId="46" fillId="27" borderId="0" xfId="0" applyFont="1" applyFill="1"/>
    <xf numFmtId="168" fontId="0" fillId="27" borderId="17" xfId="41" applyNumberFormat="1" applyFont="1" applyFill="1" applyBorder="1" applyAlignment="1">
      <alignment horizontal="center"/>
    </xf>
    <xf numFmtId="168" fontId="0" fillId="27" borderId="0" xfId="41" applyNumberFormat="1" applyFont="1" applyFill="1" applyBorder="1" applyAlignment="1">
      <alignment horizontal="center"/>
    </xf>
    <xf numFmtId="168" fontId="0" fillId="26" borderId="17" xfId="41" applyNumberFormat="1" applyFont="1" applyFill="1" applyBorder="1" applyAlignment="1">
      <alignment horizontal="center"/>
    </xf>
    <xf numFmtId="168" fontId="0" fillId="26" borderId="0" xfId="41" applyNumberFormat="1" applyFont="1" applyFill="1" applyBorder="1" applyAlignment="1">
      <alignment horizontal="center"/>
    </xf>
    <xf numFmtId="0" fontId="46" fillId="26" borderId="0" xfId="0" applyFont="1" applyFill="1"/>
    <xf numFmtId="0" fontId="1" fillId="27" borderId="20" xfId="0" applyFont="1" applyFill="1" applyBorder="1"/>
    <xf numFmtId="168" fontId="0" fillId="27" borderId="0" xfId="41" applyNumberFormat="1" applyFont="1" applyFill="1" applyAlignment="1">
      <alignment horizontal="center"/>
    </xf>
    <xf numFmtId="168" fontId="33" fillId="27" borderId="16" xfId="41" applyNumberFormat="1" applyFont="1" applyFill="1" applyBorder="1" applyAlignment="1">
      <alignment horizontal="center"/>
    </xf>
    <xf numFmtId="168" fontId="1" fillId="27" borderId="20" xfId="41" applyNumberFormat="1" applyFont="1" applyFill="1" applyBorder="1" applyAlignment="1">
      <alignment horizontal="center"/>
    </xf>
    <xf numFmtId="0" fontId="1" fillId="27" borderId="21" xfId="0" applyFont="1" applyFill="1" applyBorder="1"/>
    <xf numFmtId="168" fontId="1" fillId="27" borderId="21" xfId="41" applyNumberFormat="1" applyFont="1" applyFill="1" applyBorder="1" applyAlignment="1">
      <alignment horizontal="center"/>
    </xf>
    <xf numFmtId="168" fontId="0" fillId="27" borderId="0" xfId="0" applyNumberFormat="1" applyFill="1"/>
    <xf numFmtId="168" fontId="1" fillId="27" borderId="0" xfId="41" applyNumberFormat="1" applyFont="1" applyFill="1" applyBorder="1" applyAlignment="1">
      <alignment horizontal="center"/>
    </xf>
    <xf numFmtId="168" fontId="1" fillId="27" borderId="0" xfId="41" applyNumberFormat="1" applyFont="1" applyFill="1" applyAlignment="1">
      <alignment horizontal="center"/>
    </xf>
    <xf numFmtId="0" fontId="1" fillId="27" borderId="22" xfId="0" applyFont="1" applyFill="1" applyBorder="1"/>
    <xf numFmtId="168" fontId="1" fillId="26" borderId="0" xfId="41" applyNumberFormat="1" applyFont="1" applyFill="1" applyBorder="1" applyAlignment="1">
      <alignment horizontal="center"/>
    </xf>
    <xf numFmtId="168" fontId="1" fillId="26" borderId="21" xfId="41" applyNumberFormat="1" applyFont="1" applyFill="1" applyBorder="1" applyAlignment="1">
      <alignment horizontal="center"/>
    </xf>
    <xf numFmtId="168" fontId="0" fillId="26" borderId="0" xfId="41" applyNumberFormat="1" applyFont="1" applyFill="1" applyAlignment="1">
      <alignment horizontal="center"/>
    </xf>
    <xf numFmtId="168" fontId="1" fillId="26" borderId="0" xfId="41" applyNumberFormat="1" applyFont="1" applyFill="1" applyAlignment="1">
      <alignment horizontal="center"/>
    </xf>
    <xf numFmtId="168" fontId="33" fillId="26" borderId="19" xfId="41" applyNumberFormat="1" applyFont="1" applyFill="1" applyBorder="1" applyAlignment="1">
      <alignment horizontal="center"/>
    </xf>
    <xf numFmtId="168" fontId="33" fillId="26" borderId="16" xfId="41" applyNumberFormat="1" applyFont="1" applyFill="1" applyBorder="1" applyAlignment="1">
      <alignment horizontal="center"/>
    </xf>
    <xf numFmtId="168" fontId="1" fillId="26" borderId="20" xfId="41" applyNumberFormat="1" applyFont="1" applyFill="1" applyBorder="1" applyAlignment="1">
      <alignment horizontal="center"/>
    </xf>
    <xf numFmtId="168" fontId="1" fillId="26" borderId="22" xfId="41" applyNumberFormat="1" applyFont="1" applyFill="1" applyBorder="1" applyAlignment="1">
      <alignment horizontal="center"/>
    </xf>
    <xf numFmtId="168" fontId="1" fillId="27" borderId="22" xfId="41" applyNumberFormat="1" applyFont="1" applyFill="1" applyBorder="1" applyAlignment="1">
      <alignment horizontal="center"/>
    </xf>
    <xf numFmtId="168" fontId="33" fillId="26" borderId="19" xfId="0" applyNumberFormat="1" applyFont="1" applyFill="1" applyBorder="1"/>
    <xf numFmtId="168" fontId="33" fillId="27" borderId="19" xfId="0" applyNumberFormat="1" applyFont="1" applyFill="1" applyBorder="1"/>
    <xf numFmtId="0" fontId="32" fillId="27" borderId="16" xfId="0" applyFont="1" applyFill="1" applyBorder="1" applyAlignment="1">
      <alignment horizontal="left"/>
    </xf>
    <xf numFmtId="0" fontId="1" fillId="27" borderId="0" xfId="0" applyFont="1" applyFill="1"/>
    <xf numFmtId="168" fontId="33" fillId="27" borderId="19" xfId="41" applyNumberFormat="1" applyFont="1" applyFill="1" applyBorder="1" applyAlignment="1">
      <alignment horizontal="center"/>
    </xf>
    <xf numFmtId="0" fontId="0" fillId="27" borderId="0" xfId="0" applyFill="1" applyAlignment="1">
      <alignment horizontal="center"/>
    </xf>
    <xf numFmtId="0" fontId="32" fillId="27" borderId="0" xfId="0" applyFont="1" applyFill="1"/>
    <xf numFmtId="0" fontId="32" fillId="27" borderId="0" xfId="0" applyFont="1" applyFill="1" applyAlignment="1">
      <alignment wrapText="1"/>
    </xf>
    <xf numFmtId="0" fontId="54" fillId="26" borderId="0" xfId="62" applyFont="1" applyFill="1" applyAlignment="1">
      <alignment vertical="center"/>
    </xf>
    <xf numFmtId="0" fontId="55" fillId="26" borderId="0" xfId="62" applyFont="1" applyFill="1" applyAlignment="1">
      <alignment vertical="center"/>
    </xf>
    <xf numFmtId="0" fontId="53" fillId="27" borderId="0" xfId="0" applyFont="1" applyFill="1"/>
    <xf numFmtId="0" fontId="32" fillId="27" borderId="0" xfId="0" applyFont="1" applyFill="1" applyBorder="1" applyAlignment="1">
      <alignment horizontal="center" vertical="center" wrapText="1"/>
    </xf>
    <xf numFmtId="0" fontId="1" fillId="27" borderId="18" xfId="0" applyFont="1" applyFill="1" applyBorder="1"/>
    <xf numFmtId="0" fontId="33" fillId="27" borderId="18" xfId="0" applyFont="1" applyFill="1" applyBorder="1"/>
    <xf numFmtId="0" fontId="51" fillId="27" borderId="0" xfId="0" applyFont="1" applyFill="1" applyBorder="1"/>
    <xf numFmtId="0" fontId="10" fillId="27" borderId="0" xfId="0" applyFont="1" applyFill="1" applyAlignment="1">
      <alignment vertical="center"/>
    </xf>
    <xf numFmtId="0" fontId="8" fillId="27" borderId="0" xfId="0" applyFont="1" applyFill="1" applyAlignment="1">
      <alignment vertical="center"/>
    </xf>
    <xf numFmtId="0" fontId="8" fillId="27" borderId="15" xfId="0" applyFont="1" applyFill="1" applyBorder="1"/>
    <xf numFmtId="0" fontId="33" fillId="27" borderId="15" xfId="62" applyFont="1" applyFill="1" applyBorder="1" applyAlignment="1">
      <alignment horizontal="right" vertical="center"/>
    </xf>
    <xf numFmtId="3" fontId="8" fillId="27" borderId="0" xfId="0" applyNumberFormat="1" applyFont="1" applyFill="1"/>
    <xf numFmtId="3" fontId="33" fillId="27" borderId="16" xfId="0" applyNumberFormat="1" applyFont="1" applyFill="1" applyBorder="1"/>
    <xf numFmtId="3" fontId="8" fillId="27" borderId="0" xfId="0" applyNumberFormat="1" applyFont="1" applyFill="1" applyBorder="1"/>
    <xf numFmtId="1" fontId="33" fillId="27" borderId="0" xfId="0" applyNumberFormat="1" applyFont="1" applyFill="1" applyBorder="1"/>
    <xf numFmtId="167" fontId="33" fillId="27" borderId="0" xfId="64" applyNumberFormat="1" applyFont="1" applyFill="1" applyBorder="1"/>
    <xf numFmtId="0" fontId="32" fillId="27" borderId="0" xfId="61" applyFont="1" applyFill="1"/>
    <xf numFmtId="3" fontId="33" fillId="27" borderId="0" xfId="0" applyNumberFormat="1" applyFont="1" applyFill="1" applyBorder="1"/>
    <xf numFmtId="0" fontId="30" fillId="27" borderId="0" xfId="61" applyFont="1" applyFill="1"/>
    <xf numFmtId="0" fontId="10" fillId="27" borderId="0" xfId="60" applyFont="1" applyFill="1" applyBorder="1"/>
    <xf numFmtId="0" fontId="8" fillId="27" borderId="0" xfId="60" applyFont="1" applyFill="1" applyBorder="1"/>
    <xf numFmtId="3" fontId="33" fillId="27" borderId="0" xfId="60" applyNumberFormat="1" applyFont="1" applyFill="1" applyBorder="1" applyAlignment="1"/>
    <xf numFmtId="0" fontId="1" fillId="27" borderId="0" xfId="60" applyFont="1" applyFill="1" applyBorder="1"/>
    <xf numFmtId="0" fontId="32" fillId="27" borderId="0" xfId="60" applyFont="1" applyFill="1" applyBorder="1"/>
    <xf numFmtId="3" fontId="30" fillId="27" borderId="0" xfId="0" applyNumberFormat="1" applyFont="1" applyFill="1" applyBorder="1" applyAlignment="1">
      <alignment vertical="center"/>
    </xf>
    <xf numFmtId="0" fontId="10" fillId="27" borderId="0" xfId="60" applyFont="1" applyFill="1" applyBorder="1" applyAlignment="1">
      <alignment horizontal="left" vertical="center"/>
    </xf>
    <xf numFmtId="0" fontId="10" fillId="27" borderId="0" xfId="60" applyFont="1" applyFill="1" applyBorder="1" applyAlignment="1">
      <alignment vertical="center"/>
    </xf>
    <xf numFmtId="164" fontId="8" fillId="27" borderId="0" xfId="0" applyNumberFormat="1" applyFont="1" applyFill="1" applyBorder="1"/>
    <xf numFmtId="164" fontId="33" fillId="27" borderId="16" xfId="0" applyNumberFormat="1" applyFont="1" applyFill="1" applyBorder="1"/>
    <xf numFmtId="0" fontId="32" fillId="27" borderId="0" xfId="0" applyFont="1" applyFill="1" applyAlignment="1">
      <alignment vertical="center" wrapText="1"/>
    </xf>
    <xf numFmtId="0" fontId="8" fillId="27" borderId="0" xfId="0" applyFont="1" applyFill="1" applyBorder="1" applyAlignment="1">
      <alignment vertical="center"/>
    </xf>
    <xf numFmtId="0" fontId="32" fillId="27" borderId="0" xfId="60" applyFont="1" applyFill="1" applyBorder="1" applyAlignment="1">
      <alignment vertical="center"/>
    </xf>
    <xf numFmtId="3" fontId="33" fillId="27" borderId="0" xfId="60" applyNumberFormat="1" applyFont="1" applyFill="1" applyBorder="1" applyAlignment="1">
      <alignment vertical="center"/>
    </xf>
    <xf numFmtId="0" fontId="32" fillId="27" borderId="0" xfId="0" applyFont="1" applyFill="1" applyAlignment="1"/>
    <xf numFmtId="0" fontId="8" fillId="27" borderId="0" xfId="0" applyFont="1" applyFill="1" applyAlignment="1">
      <alignment wrapText="1"/>
    </xf>
    <xf numFmtId="167" fontId="40" fillId="27" borderId="0" xfId="0" applyNumberFormat="1" applyFont="1" applyFill="1" applyBorder="1"/>
    <xf numFmtId="0" fontId="28" fillId="26" borderId="0" xfId="62" applyFont="1" applyFill="1" applyAlignment="1">
      <alignment horizontal="center" vertical="center"/>
    </xf>
    <xf numFmtId="0" fontId="10" fillId="27" borderId="0" xfId="0" applyFont="1" applyFill="1" applyAlignment="1">
      <alignment horizontal="center"/>
    </xf>
    <xf numFmtId="0" fontId="53" fillId="0" borderId="0" xfId="0" applyFont="1" applyFill="1"/>
    <xf numFmtId="0" fontId="56" fillId="26" borderId="0" xfId="0" applyFont="1" applyFill="1"/>
    <xf numFmtId="0" fontId="13" fillId="0" borderId="0" xfId="40" applyFill="1" applyAlignment="1" applyProtection="1">
      <alignment horizontal="center"/>
    </xf>
    <xf numFmtId="0" fontId="32" fillId="27" borderId="16" xfId="62" applyFont="1" applyFill="1" applyBorder="1" applyAlignment="1">
      <alignment horizontal="right" vertical="center" wrapText="1"/>
    </xf>
    <xf numFmtId="16" fontId="13" fillId="0" borderId="0" xfId="40" applyNumberFormat="1" applyFill="1" applyAlignment="1" applyProtection="1"/>
    <xf numFmtId="10" fontId="0" fillId="27" borderId="0" xfId="64" applyNumberFormat="1" applyFont="1" applyFill="1"/>
    <xf numFmtId="0" fontId="32" fillId="27" borderId="0" xfId="0" applyFont="1" applyFill="1" applyBorder="1" applyAlignment="1">
      <alignment horizontal="left" vertical="center"/>
    </xf>
    <xf numFmtId="168" fontId="33" fillId="26" borderId="0" xfId="41" applyNumberFormat="1" applyFont="1" applyFill="1" applyBorder="1" applyAlignment="1">
      <alignment horizontal="center"/>
    </xf>
    <xf numFmtId="168" fontId="33" fillId="27" borderId="0" xfId="41" applyNumberFormat="1" applyFont="1" applyFill="1" applyBorder="1" applyAlignment="1">
      <alignment horizontal="center"/>
    </xf>
    <xf numFmtId="168" fontId="33" fillId="26" borderId="0" xfId="41" applyNumberFormat="1" applyFont="1" applyFill="1" applyAlignment="1">
      <alignment horizontal="center"/>
    </xf>
    <xf numFmtId="168" fontId="33" fillId="27" borderId="0" xfId="41" applyNumberFormat="1" applyFont="1" applyFill="1" applyAlignment="1">
      <alignment horizontal="center"/>
    </xf>
    <xf numFmtId="0" fontId="57" fillId="27" borderId="16" xfId="0" applyFont="1" applyFill="1" applyBorder="1" applyAlignment="1">
      <alignment horizontal="right" vertical="top" wrapText="1"/>
    </xf>
    <xf numFmtId="0" fontId="33" fillId="26" borderId="15" xfId="0" applyFont="1" applyFill="1" applyBorder="1" applyAlignment="1">
      <alignment horizontal="right" indent="1"/>
    </xf>
    <xf numFmtId="0" fontId="33" fillId="27" borderId="15" xfId="0" applyFont="1" applyFill="1" applyBorder="1" applyAlignment="1">
      <alignment horizontal="right" indent="1"/>
    </xf>
    <xf numFmtId="2" fontId="0" fillId="26" borderId="0" xfId="0" applyNumberFormat="1" applyFill="1" applyAlignment="1">
      <alignment horizontal="right" indent="1"/>
    </xf>
    <xf numFmtId="2" fontId="0" fillId="27" borderId="0" xfId="0" applyNumberFormat="1" applyFill="1" applyAlignment="1">
      <alignment horizontal="right" indent="1"/>
    </xf>
    <xf numFmtId="2" fontId="56" fillId="26" borderId="0" xfId="0" applyNumberFormat="1" applyFont="1" applyFill="1" applyAlignment="1">
      <alignment horizontal="right" indent="1"/>
    </xf>
    <xf numFmtId="2" fontId="33" fillId="26" borderId="16" xfId="0" applyNumberFormat="1" applyFont="1" applyFill="1" applyBorder="1" applyAlignment="1">
      <alignment horizontal="right" indent="1"/>
    </xf>
    <xf numFmtId="2" fontId="33" fillId="27" borderId="16" xfId="0" applyNumberFormat="1" applyFont="1" applyFill="1" applyBorder="1" applyAlignment="1">
      <alignment horizontal="right" indent="1"/>
    </xf>
    <xf numFmtId="2" fontId="0" fillId="26" borderId="0" xfId="0" applyNumberFormat="1" applyFill="1" applyBorder="1" applyAlignment="1">
      <alignment horizontal="right" indent="1"/>
    </xf>
    <xf numFmtId="2" fontId="0" fillId="27" borderId="0" xfId="0" applyNumberFormat="1" applyFill="1" applyBorder="1" applyAlignment="1">
      <alignment horizontal="right" indent="1"/>
    </xf>
    <xf numFmtId="2" fontId="56" fillId="26" borderId="0" xfId="0" applyNumberFormat="1" applyFont="1" applyFill="1" applyBorder="1" applyAlignment="1">
      <alignment horizontal="right" indent="1"/>
    </xf>
    <xf numFmtId="2" fontId="33" fillId="26" borderId="0" xfId="0" applyNumberFormat="1" applyFont="1" applyFill="1" applyBorder="1" applyAlignment="1">
      <alignment horizontal="right" indent="1"/>
    </xf>
    <xf numFmtId="2" fontId="33" fillId="27" borderId="0" xfId="0" applyNumberFormat="1" applyFont="1" applyFill="1" applyBorder="1" applyAlignment="1">
      <alignment horizontal="right" indent="1"/>
    </xf>
    <xf numFmtId="2" fontId="1" fillId="26" borderId="21" xfId="0" applyNumberFormat="1" applyFont="1" applyFill="1" applyBorder="1" applyAlignment="1">
      <alignment horizontal="right" indent="1"/>
    </xf>
    <xf numFmtId="2" fontId="1" fillId="27" borderId="21" xfId="0" applyNumberFormat="1" applyFont="1" applyFill="1" applyBorder="1" applyAlignment="1">
      <alignment horizontal="right" indent="1"/>
    </xf>
    <xf numFmtId="2" fontId="33" fillId="26" borderId="19" xfId="0" applyNumberFormat="1" applyFont="1" applyFill="1" applyBorder="1" applyAlignment="1">
      <alignment horizontal="right" indent="1"/>
    </xf>
    <xf numFmtId="3" fontId="0" fillId="26" borderId="17" xfId="41" applyNumberFormat="1" applyFont="1" applyFill="1" applyBorder="1" applyAlignment="1">
      <alignment horizontal="right" indent="1"/>
    </xf>
    <xf numFmtId="3" fontId="0" fillId="27" borderId="17" xfId="41" applyNumberFormat="1" applyFont="1" applyFill="1" applyBorder="1" applyAlignment="1">
      <alignment horizontal="right" indent="1"/>
    </xf>
    <xf numFmtId="3" fontId="0" fillId="26" borderId="0" xfId="41" applyNumberFormat="1" applyFont="1" applyFill="1" applyBorder="1" applyAlignment="1">
      <alignment horizontal="right" indent="1"/>
    </xf>
    <xf numFmtId="3" fontId="0" fillId="27" borderId="0" xfId="41" applyNumberFormat="1" applyFont="1" applyFill="1" applyBorder="1" applyAlignment="1">
      <alignment horizontal="right" indent="1"/>
    </xf>
    <xf numFmtId="3" fontId="33" fillId="26" borderId="16" xfId="41" applyNumberFormat="1" applyFont="1" applyFill="1" applyBorder="1" applyAlignment="1">
      <alignment horizontal="right" indent="1"/>
    </xf>
    <xf numFmtId="3" fontId="33" fillId="27" borderId="16" xfId="41" applyNumberFormat="1" applyFont="1" applyFill="1" applyBorder="1" applyAlignment="1">
      <alignment horizontal="right" indent="1"/>
    </xf>
    <xf numFmtId="1" fontId="33" fillId="26" borderId="15" xfId="0" applyNumberFormat="1" applyFont="1" applyFill="1" applyBorder="1" applyAlignment="1">
      <alignment horizontal="right" indent="1"/>
    </xf>
    <xf numFmtId="1" fontId="33" fillId="27" borderId="15" xfId="0" applyNumberFormat="1" applyFont="1" applyFill="1" applyBorder="1" applyAlignment="1">
      <alignment horizontal="right" indent="1"/>
    </xf>
    <xf numFmtId="0" fontId="1" fillId="27" borderId="0" xfId="0" applyFont="1" applyFill="1" applyBorder="1" applyAlignment="1">
      <alignment horizontal="left" indent="2"/>
    </xf>
    <xf numFmtId="0" fontId="31" fillId="27" borderId="0" xfId="62" applyFont="1" applyFill="1" applyAlignment="1">
      <alignment vertical="center"/>
    </xf>
    <xf numFmtId="3" fontId="33" fillId="26" borderId="0" xfId="41" applyNumberFormat="1" applyFont="1" applyFill="1" applyBorder="1" applyAlignment="1">
      <alignment horizontal="right" vertical="center" wrapText="1" indent="1"/>
    </xf>
    <xf numFmtId="3" fontId="33" fillId="26" borderId="0" xfId="41" applyNumberFormat="1" applyFont="1" applyFill="1" applyBorder="1" applyAlignment="1">
      <alignment horizontal="right" vertical="center" indent="1"/>
    </xf>
    <xf numFmtId="3" fontId="1" fillId="26" borderId="0" xfId="41" applyNumberFormat="1" applyFont="1" applyFill="1" applyBorder="1" applyAlignment="1">
      <alignment horizontal="right" vertical="center" wrapText="1" indent="2"/>
    </xf>
    <xf numFmtId="3" fontId="1" fillId="26" borderId="0" xfId="41" applyNumberFormat="1" applyFont="1" applyFill="1" applyBorder="1" applyAlignment="1">
      <alignment horizontal="right" vertical="center" wrapText="1" indent="1"/>
    </xf>
    <xf numFmtId="169" fontId="57" fillId="26" borderId="16" xfId="41" applyNumberFormat="1" applyFont="1" applyFill="1" applyBorder="1" applyAlignment="1">
      <alignment horizontal="center"/>
    </xf>
    <xf numFmtId="169" fontId="57" fillId="27" borderId="16" xfId="41" applyNumberFormat="1" applyFont="1" applyFill="1" applyBorder="1" applyAlignment="1">
      <alignment horizontal="center"/>
    </xf>
    <xf numFmtId="0" fontId="1" fillId="27" borderId="0" xfId="0" applyFont="1" applyFill="1" applyBorder="1" applyAlignment="1">
      <alignment horizontal="left" vertical="center" wrapText="1"/>
    </xf>
    <xf numFmtId="168" fontId="1" fillId="27" borderId="0" xfId="41" applyNumberFormat="1" applyFont="1" applyFill="1" applyBorder="1" applyAlignment="1">
      <alignment horizontal="center" vertical="center"/>
    </xf>
    <xf numFmtId="168" fontId="1" fillId="26" borderId="0" xfId="41" applyNumberFormat="1" applyFont="1" applyFill="1" applyBorder="1" applyAlignment="1">
      <alignment horizontal="center" vertical="center"/>
    </xf>
    <xf numFmtId="168" fontId="1" fillId="27" borderId="0" xfId="41" applyNumberFormat="1" applyFont="1" applyFill="1" applyBorder="1" applyAlignment="1">
      <alignment horizontal="center" vertical="center" wrapText="1"/>
    </xf>
    <xf numFmtId="168" fontId="1" fillId="26" borderId="0" xfId="41" applyNumberFormat="1" applyFont="1" applyFill="1" applyBorder="1" applyAlignment="1">
      <alignment horizontal="center" vertical="center" wrapText="1"/>
    </xf>
    <xf numFmtId="167" fontId="0" fillId="27" borderId="0" xfId="64" applyNumberFormat="1" applyFont="1" applyFill="1"/>
    <xf numFmtId="2" fontId="0" fillId="27" borderId="0" xfId="0" applyNumberFormat="1" applyFill="1"/>
    <xf numFmtId="0" fontId="33" fillId="26" borderId="15" xfId="62" applyFont="1" applyFill="1" applyBorder="1" applyAlignment="1">
      <alignment horizontal="right" vertical="center"/>
    </xf>
    <xf numFmtId="3" fontId="8" fillId="26" borderId="0" xfId="0" applyNumberFormat="1" applyFont="1" applyFill="1"/>
    <xf numFmtId="3" fontId="33" fillId="26" borderId="16" xfId="0" applyNumberFormat="1" applyFont="1" applyFill="1" applyBorder="1"/>
    <xf numFmtId="3" fontId="8" fillId="26" borderId="0" xfId="0" applyNumberFormat="1" applyFont="1" applyFill="1" applyBorder="1"/>
    <xf numFmtId="0" fontId="33" fillId="26" borderId="15" xfId="0" applyFont="1" applyFill="1" applyBorder="1"/>
    <xf numFmtId="164" fontId="8" fillId="26" borderId="0" xfId="0" applyNumberFormat="1" applyFont="1" applyFill="1" applyBorder="1"/>
    <xf numFmtId="164" fontId="33" fillId="26" borderId="16" xfId="0" applyNumberFormat="1" applyFont="1" applyFill="1" applyBorder="1"/>
    <xf numFmtId="166" fontId="33" fillId="26" borderId="16" xfId="64" applyNumberFormat="1" applyFont="1" applyFill="1" applyBorder="1" applyAlignment="1"/>
    <xf numFmtId="3" fontId="1" fillId="26" borderId="0" xfId="60" applyNumberFormat="1" applyFont="1" applyFill="1" applyBorder="1" applyAlignment="1"/>
    <xf numFmtId="3" fontId="33" fillId="26" borderId="16" xfId="60" applyNumberFormat="1" applyFont="1" applyFill="1" applyBorder="1" applyAlignment="1"/>
    <xf numFmtId="9" fontId="7" fillId="0" borderId="0" xfId="64" applyFont="1" applyFill="1" applyBorder="1"/>
    <xf numFmtId="9" fontId="35" fillId="0" borderId="0" xfId="64" applyFont="1" applyFill="1" applyBorder="1"/>
    <xf numFmtId="2" fontId="7" fillId="0" borderId="0" xfId="64" applyNumberFormat="1" applyFont="1" applyFill="1" applyBorder="1"/>
    <xf numFmtId="3" fontId="0" fillId="0" borderId="0" xfId="0" applyNumberFormat="1" applyFill="1" applyAlignment="1">
      <alignment horizontal="left" wrapText="1"/>
    </xf>
    <xf numFmtId="164" fontId="7" fillId="0" borderId="0" xfId="0" applyNumberFormat="1" applyFont="1" applyFill="1" applyBorder="1"/>
    <xf numFmtId="166" fontId="0" fillId="0" borderId="0" xfId="64" applyNumberFormat="1" applyFont="1" applyFill="1" applyAlignment="1"/>
    <xf numFmtId="166" fontId="7" fillId="0" borderId="0" xfId="64" applyNumberFormat="1" applyFont="1" applyFill="1" applyBorder="1"/>
    <xf numFmtId="166" fontId="30" fillId="0" borderId="0" xfId="64" applyNumberFormat="1" applyFont="1" applyFill="1" applyBorder="1"/>
    <xf numFmtId="0" fontId="28" fillId="0" borderId="0" xfId="0" applyFont="1" applyFill="1" applyBorder="1" applyAlignment="1">
      <alignment wrapText="1" shrinkToFit="1"/>
    </xf>
    <xf numFmtId="4" fontId="7" fillId="27" borderId="0" xfId="0" applyNumberFormat="1" applyFont="1" applyFill="1"/>
    <xf numFmtId="0" fontId="33" fillId="26" borderId="17" xfId="0" applyFont="1" applyFill="1" applyBorder="1" applyAlignment="1">
      <alignment vertical="center"/>
    </xf>
    <xf numFmtId="0" fontId="33" fillId="26" borderId="0" xfId="0" quotePrefix="1" applyFont="1" applyFill="1" applyBorder="1" applyAlignment="1">
      <alignment vertical="center"/>
    </xf>
    <xf numFmtId="3" fontId="33" fillId="26" borderId="0" xfId="41" applyNumberFormat="1" applyFont="1" applyFill="1" applyBorder="1" applyAlignment="1">
      <alignment horizontal="right" vertical="center" wrapText="1" indent="2"/>
    </xf>
    <xf numFmtId="0" fontId="33" fillId="27" borderId="17" xfId="0" applyFont="1" applyFill="1" applyBorder="1" applyAlignment="1">
      <alignment vertical="center" wrapText="1"/>
    </xf>
    <xf numFmtId="3" fontId="1" fillId="26" borderId="16" xfId="41" applyNumberFormat="1" applyFont="1" applyFill="1" applyBorder="1" applyAlignment="1">
      <alignment horizontal="right" vertical="center" wrapText="1" indent="2"/>
    </xf>
    <xf numFmtId="3" fontId="1" fillId="26" borderId="16" xfId="41" applyNumberFormat="1" applyFont="1" applyFill="1" applyBorder="1" applyAlignment="1">
      <alignment horizontal="right" vertical="center" wrapText="1" indent="1"/>
    </xf>
    <xf numFmtId="3" fontId="33" fillId="26" borderId="16" xfId="41" applyNumberFormat="1" applyFont="1" applyFill="1" applyBorder="1" applyAlignment="1">
      <alignment horizontal="right" vertical="center" wrapText="1" indent="1"/>
    </xf>
    <xf numFmtId="0" fontId="58" fillId="27" borderId="17" xfId="0" applyFont="1" applyFill="1" applyBorder="1" applyAlignment="1">
      <alignment horizontal="center" vertical="center" wrapText="1"/>
    </xf>
    <xf numFmtId="0" fontId="7" fillId="27" borderId="0" xfId="0" applyFont="1" applyFill="1" applyBorder="1" applyAlignment="1">
      <alignment horizontal="right"/>
    </xf>
    <xf numFmtId="0" fontId="10" fillId="27" borderId="0" xfId="0" applyFont="1" applyFill="1" applyBorder="1" applyAlignment="1">
      <alignment horizontal="left" wrapText="1" shrinkToFit="1"/>
    </xf>
    <xf numFmtId="3" fontId="33" fillId="26" borderId="17" xfId="0" applyNumberFormat="1" applyFont="1" applyFill="1" applyBorder="1" applyAlignment="1">
      <alignment horizontal="right" vertical="center" wrapText="1" indent="1"/>
    </xf>
    <xf numFmtId="3" fontId="33" fillId="26" borderId="17" xfId="0" applyNumberFormat="1" applyFont="1" applyFill="1" applyBorder="1" applyAlignment="1">
      <alignment horizontal="right" vertical="center" wrapText="1" indent="2"/>
    </xf>
    <xf numFmtId="167" fontId="7" fillId="0" borderId="0" xfId="64" applyNumberFormat="1" applyFont="1" applyFill="1" applyBorder="1"/>
    <xf numFmtId="168" fontId="1" fillId="26" borderId="17" xfId="41" applyNumberFormat="1" applyFont="1" applyFill="1" applyBorder="1" applyAlignment="1">
      <alignment horizontal="center" vertical="center" wrapText="1"/>
    </xf>
    <xf numFmtId="168" fontId="1" fillId="27" borderId="17" xfId="41" applyNumberFormat="1" applyFont="1" applyFill="1" applyBorder="1" applyAlignment="1">
      <alignment horizontal="center" vertical="center" wrapText="1"/>
    </xf>
    <xf numFmtId="1" fontId="33" fillId="26" borderId="17" xfId="41" applyNumberFormat="1" applyFont="1" applyFill="1" applyBorder="1" applyAlignment="1">
      <alignment horizontal="center"/>
    </xf>
    <xf numFmtId="1" fontId="33" fillId="27" borderId="17" xfId="41" applyNumberFormat="1" applyFont="1" applyFill="1" applyBorder="1" applyAlignment="1">
      <alignment horizontal="center"/>
    </xf>
    <xf numFmtId="0" fontId="32" fillId="27" borderId="0" xfId="61" applyFont="1" applyFill="1" applyAlignment="1">
      <alignment vertical="top"/>
    </xf>
    <xf numFmtId="168" fontId="33" fillId="27" borderId="0" xfId="0" applyNumberFormat="1" applyFont="1" applyFill="1"/>
    <xf numFmtId="2" fontId="59" fillId="26" borderId="16" xfId="0" applyNumberFormat="1" applyFont="1" applyFill="1" applyBorder="1" applyAlignment="1">
      <alignment horizontal="right" indent="1"/>
    </xf>
    <xf numFmtId="0" fontId="1" fillId="27" borderId="0" xfId="0" applyFont="1" applyFill="1" applyBorder="1" applyAlignment="1">
      <alignment horizontal="left" vertical="top"/>
    </xf>
    <xf numFmtId="2" fontId="0" fillId="26" borderId="17" xfId="0" applyNumberFormat="1" applyFill="1" applyBorder="1" applyAlignment="1">
      <alignment horizontal="right" indent="1"/>
    </xf>
    <xf numFmtId="2" fontId="0" fillId="27" borderId="17" xfId="0" applyNumberFormat="1" applyFill="1" applyBorder="1" applyAlignment="1">
      <alignment horizontal="right" indent="1"/>
    </xf>
    <xf numFmtId="2" fontId="1" fillId="26" borderId="0" xfId="0" applyNumberFormat="1" applyFont="1" applyFill="1" applyBorder="1" applyAlignment="1">
      <alignment horizontal="right" indent="1"/>
    </xf>
    <xf numFmtId="2" fontId="1" fillId="27" borderId="0" xfId="0" applyNumberFormat="1" applyFont="1" applyFill="1" applyBorder="1" applyAlignment="1">
      <alignment horizontal="right" indent="1"/>
    </xf>
    <xf numFmtId="0" fontId="32" fillId="27" borderId="0" xfId="0" applyFont="1" applyFill="1" applyBorder="1" applyAlignment="1">
      <alignment vertical="center"/>
    </xf>
    <xf numFmtId="2" fontId="0" fillId="27" borderId="0" xfId="64" applyNumberFormat="1" applyFont="1" applyFill="1"/>
    <xf numFmtId="2" fontId="33" fillId="27" borderId="0" xfId="64" applyNumberFormat="1" applyFont="1" applyFill="1"/>
    <xf numFmtId="2" fontId="32" fillId="27" borderId="0" xfId="64" applyNumberFormat="1" applyFont="1" applyFill="1"/>
    <xf numFmtId="166" fontId="0" fillId="27" borderId="0" xfId="64" applyNumberFormat="1" applyFont="1" applyFill="1"/>
    <xf numFmtId="170" fontId="0" fillId="26" borderId="18" xfId="0" applyNumberFormat="1" applyFill="1" applyBorder="1" applyAlignment="1">
      <alignment horizontal="right" indent="2"/>
    </xf>
    <xf numFmtId="170" fontId="0" fillId="27" borderId="18" xfId="0" applyNumberFormat="1" applyFill="1" applyBorder="1" applyAlignment="1">
      <alignment horizontal="right" indent="2"/>
    </xf>
    <xf numFmtId="170" fontId="0" fillId="26" borderId="0" xfId="0" applyNumberFormat="1" applyFill="1" applyBorder="1" applyAlignment="1">
      <alignment horizontal="right" indent="2"/>
    </xf>
    <xf numFmtId="170" fontId="0" fillId="27" borderId="0" xfId="0" applyNumberFormat="1" applyFill="1" applyBorder="1" applyAlignment="1">
      <alignment horizontal="right" indent="2"/>
    </xf>
    <xf numFmtId="170" fontId="33" fillId="26" borderId="19" xfId="0" applyNumberFormat="1" applyFont="1" applyFill="1" applyBorder="1" applyAlignment="1">
      <alignment horizontal="right" indent="2"/>
    </xf>
    <xf numFmtId="170" fontId="33" fillId="27" borderId="19" xfId="0" applyNumberFormat="1" applyFont="1" applyFill="1" applyBorder="1" applyAlignment="1">
      <alignment horizontal="right" indent="2"/>
    </xf>
    <xf numFmtId="170" fontId="0" fillId="26" borderId="0" xfId="0" applyNumberFormat="1" applyFill="1" applyAlignment="1">
      <alignment horizontal="right" indent="2"/>
    </xf>
    <xf numFmtId="170" fontId="0" fillId="27" borderId="0" xfId="0" applyNumberFormat="1" applyFill="1" applyAlignment="1">
      <alignment horizontal="right" indent="2"/>
    </xf>
    <xf numFmtId="170" fontId="33" fillId="26" borderId="18" xfId="0" applyNumberFormat="1" applyFont="1" applyFill="1" applyBorder="1" applyAlignment="1">
      <alignment horizontal="right" indent="2"/>
    </xf>
    <xf numFmtId="170" fontId="33" fillId="27" borderId="18" xfId="0" applyNumberFormat="1" applyFont="1" applyFill="1" applyBorder="1" applyAlignment="1">
      <alignment horizontal="right" indent="2"/>
    </xf>
    <xf numFmtId="166" fontId="8" fillId="26" borderId="0" xfId="64" applyNumberFormat="1" applyFont="1" applyFill="1" applyBorder="1"/>
    <xf numFmtId="166" fontId="33" fillId="26" borderId="16" xfId="64" applyNumberFormat="1" applyFont="1" applyFill="1" applyBorder="1"/>
    <xf numFmtId="0" fontId="33" fillId="27" borderId="16" xfId="60" applyFont="1" applyFill="1" applyBorder="1"/>
    <xf numFmtId="164" fontId="33" fillId="26" borderId="16" xfId="60" applyNumberFormat="1" applyFont="1" applyFill="1" applyBorder="1" applyAlignment="1"/>
    <xf numFmtId="0" fontId="1" fillId="27" borderId="16" xfId="60" applyFont="1" applyFill="1" applyBorder="1"/>
    <xf numFmtId="3" fontId="1" fillId="26" borderId="16" xfId="0" applyNumberFormat="1" applyFont="1" applyFill="1" applyBorder="1" applyAlignment="1">
      <alignment horizontal="right"/>
    </xf>
    <xf numFmtId="3" fontId="1" fillId="27" borderId="16" xfId="0" applyNumberFormat="1" applyFont="1" applyFill="1" applyBorder="1" applyAlignment="1">
      <alignment horizontal="right"/>
    </xf>
    <xf numFmtId="3" fontId="1" fillId="26" borderId="16" xfId="60" applyNumberFormat="1" applyFont="1" applyFill="1" applyBorder="1" applyAlignment="1"/>
    <xf numFmtId="3" fontId="1" fillId="27" borderId="16" xfId="60" applyNumberFormat="1" applyFont="1" applyFill="1" applyBorder="1" applyAlignment="1"/>
    <xf numFmtId="0" fontId="32" fillId="27" borderId="16" xfId="0" applyFont="1" applyFill="1" applyBorder="1" applyAlignment="1">
      <alignment horizontal="left"/>
    </xf>
    <xf numFmtId="0" fontId="32" fillId="27" borderId="16" xfId="0" applyFont="1" applyFill="1" applyBorder="1" applyAlignment="1">
      <alignment horizontal="right"/>
    </xf>
    <xf numFmtId="0" fontId="33" fillId="27" borderId="17" xfId="0" applyFont="1" applyFill="1" applyBorder="1" applyAlignment="1">
      <alignment horizontal="left" vertical="top"/>
    </xf>
    <xf numFmtId="0" fontId="33" fillId="27" borderId="0" xfId="0" applyFont="1" applyFill="1" applyBorder="1" applyAlignment="1">
      <alignment horizontal="left" vertical="top"/>
    </xf>
    <xf numFmtId="0" fontId="33" fillId="27" borderId="16" xfId="0" applyFont="1" applyFill="1" applyBorder="1" applyAlignment="1">
      <alignment horizontal="left" vertical="top"/>
    </xf>
    <xf numFmtId="0" fontId="1" fillId="26" borderId="0" xfId="0" applyFont="1" applyFill="1" applyAlignment="1">
      <alignment horizontal="right"/>
    </xf>
    <xf numFmtId="3" fontId="47" fillId="27" borderId="0" xfId="0" applyNumberFormat="1" applyFont="1" applyFill="1" applyBorder="1" applyAlignment="1">
      <alignment horizontal="left"/>
    </xf>
    <xf numFmtId="3" fontId="32" fillId="27" borderId="16" xfId="0" applyNumberFormat="1" applyFont="1" applyFill="1" applyBorder="1" applyAlignment="1">
      <alignment horizontal="center"/>
    </xf>
    <xf numFmtId="3" fontId="7" fillId="27" borderId="0" xfId="0" applyNumberFormat="1" applyFont="1" applyFill="1" applyBorder="1" applyAlignment="1">
      <alignment horizontal="center"/>
    </xf>
    <xf numFmtId="3" fontId="57" fillId="27" borderId="0" xfId="41" applyNumberFormat="1" applyFont="1" applyFill="1" applyBorder="1" applyAlignment="1">
      <alignment horizontal="right" vertical="center" indent="1"/>
    </xf>
    <xf numFmtId="0" fontId="1" fillId="26" borderId="0" xfId="0" applyFont="1" applyFill="1" applyBorder="1" applyAlignment="1">
      <alignment horizontal="left" vertical="center" wrapText="1"/>
    </xf>
    <xf numFmtId="3" fontId="57" fillId="27" borderId="0" xfId="41" applyNumberFormat="1" applyFont="1" applyFill="1" applyBorder="1" applyAlignment="1">
      <alignment horizontal="right" vertical="center" wrapText="1" indent="1"/>
    </xf>
    <xf numFmtId="0" fontId="33" fillId="0" borderId="0" xfId="0" quotePrefix="1" applyFont="1" applyFill="1" applyBorder="1" applyAlignment="1">
      <alignment horizontal="left" vertical="center" wrapText="1"/>
    </xf>
    <xf numFmtId="3" fontId="33" fillId="27" borderId="0" xfId="41" applyNumberFormat="1" applyFont="1" applyFill="1" applyBorder="1" applyAlignment="1">
      <alignment horizontal="right" vertical="center" wrapText="1" indent="2"/>
    </xf>
    <xf numFmtId="3" fontId="33" fillId="27" borderId="17" xfId="0" applyNumberFormat="1" applyFont="1" applyFill="1" applyBorder="1" applyAlignment="1">
      <alignment horizontal="right" vertical="center" wrapText="1" indent="2"/>
    </xf>
    <xf numFmtId="0" fontId="1" fillId="0" borderId="0" xfId="0" applyFont="1" applyFill="1" applyBorder="1" applyAlignment="1">
      <alignment horizontal="left" vertical="center" wrapText="1"/>
    </xf>
    <xf numFmtId="0" fontId="1" fillId="26" borderId="16" xfId="0" applyFont="1" applyFill="1" applyBorder="1" applyAlignment="1">
      <alignment horizontal="left" vertical="center" wrapText="1"/>
    </xf>
    <xf numFmtId="171" fontId="1" fillId="26" borderId="16" xfId="41" applyNumberFormat="1" applyFont="1" applyFill="1" applyBorder="1" applyAlignment="1">
      <alignment horizontal="right" vertical="center" wrapText="1" indent="2"/>
    </xf>
    <xf numFmtId="0" fontId="33" fillId="27" borderId="15" xfId="0" applyFont="1" applyFill="1" applyBorder="1" applyAlignment="1">
      <alignment vertical="center" wrapText="1"/>
    </xf>
    <xf numFmtId="3" fontId="33" fillId="27" borderId="15" xfId="41" applyNumberFormat="1" applyFont="1" applyFill="1" applyBorder="1" applyAlignment="1">
      <alignment horizontal="right" vertical="center" wrapText="1" indent="2"/>
    </xf>
    <xf numFmtId="3" fontId="33" fillId="27" borderId="15" xfId="41" applyNumberFormat="1" applyFont="1" applyFill="1" applyBorder="1" applyAlignment="1">
      <alignment horizontal="right" vertical="center" indent="2"/>
    </xf>
    <xf numFmtId="3" fontId="33" fillId="27" borderId="15" xfId="41" applyNumberFormat="1" applyFont="1" applyFill="1" applyBorder="1" applyAlignment="1">
      <alignment horizontal="right" vertical="center" indent="1"/>
    </xf>
    <xf numFmtId="0" fontId="1" fillId="26" borderId="0" xfId="0" applyFont="1" applyFill="1"/>
    <xf numFmtId="0" fontId="54" fillId="27" borderId="0" xfId="62" applyFont="1" applyFill="1" applyAlignment="1">
      <alignment vertical="center"/>
    </xf>
    <xf numFmtId="0" fontId="55" fillId="27" borderId="0" xfId="62" applyFont="1" applyFill="1" applyAlignment="1">
      <alignment vertical="center"/>
    </xf>
    <xf numFmtId="0" fontId="56" fillId="27" borderId="0" xfId="0" applyFont="1" applyFill="1"/>
    <xf numFmtId="0" fontId="32" fillId="27" borderId="17" xfId="0" applyFont="1" applyFill="1" applyBorder="1" applyAlignment="1">
      <alignment horizontal="left" vertical="center"/>
    </xf>
    <xf numFmtId="0" fontId="32" fillId="27" borderId="0" xfId="0" applyFont="1" applyFill="1" applyBorder="1" applyAlignment="1">
      <alignment horizontal="left"/>
    </xf>
    <xf numFmtId="0" fontId="32" fillId="27" borderId="0" xfId="0" applyFont="1" applyFill="1" applyAlignment="1">
      <alignment horizontal="left"/>
    </xf>
    <xf numFmtId="0" fontId="30" fillId="27" borderId="0" xfId="0" applyFont="1" applyFill="1" applyAlignment="1">
      <alignment horizontal="left"/>
    </xf>
    <xf numFmtId="0" fontId="1" fillId="27" borderId="16" xfId="0" applyFont="1" applyFill="1" applyBorder="1"/>
    <xf numFmtId="3" fontId="0" fillId="26" borderId="16" xfId="41" applyNumberFormat="1" applyFont="1" applyFill="1" applyBorder="1" applyAlignment="1">
      <alignment horizontal="right" indent="1"/>
    </xf>
    <xf numFmtId="3" fontId="0" fillId="27" borderId="16" xfId="41" applyNumberFormat="1" applyFont="1" applyFill="1" applyBorder="1" applyAlignment="1">
      <alignment horizontal="right" indent="1"/>
    </xf>
    <xf numFmtId="0" fontId="1" fillId="27" borderId="17" xfId="0" applyFont="1" applyFill="1" applyBorder="1" applyAlignment="1">
      <alignment horizontal="left" vertical="center" wrapText="1"/>
    </xf>
    <xf numFmtId="0" fontId="1" fillId="27" borderId="16" xfId="0" applyFont="1" applyFill="1" applyBorder="1" applyAlignment="1">
      <alignment horizontal="left" vertical="center" wrapText="1"/>
    </xf>
    <xf numFmtId="2" fontId="33" fillId="27" borderId="19" xfId="0" applyNumberFormat="1" applyFont="1" applyFill="1" applyBorder="1" applyAlignment="1">
      <alignment horizontal="right" indent="1"/>
    </xf>
    <xf numFmtId="2" fontId="59" fillId="26" borderId="0" xfId="0" applyNumberFormat="1" applyFont="1" applyFill="1" applyBorder="1" applyAlignment="1">
      <alignment horizontal="right" indent="1"/>
    </xf>
    <xf numFmtId="164" fontId="1" fillId="27" borderId="0" xfId="60" applyNumberFormat="1" applyFont="1" applyFill="1" applyBorder="1" applyAlignment="1">
      <alignment vertical="center"/>
    </xf>
    <xf numFmtId="166" fontId="8" fillId="27" borderId="0" xfId="0" applyNumberFormat="1" applyFont="1" applyFill="1"/>
    <xf numFmtId="10" fontId="1" fillId="27" borderId="0" xfId="64" applyNumberFormat="1" applyFont="1" applyFill="1"/>
    <xf numFmtId="168" fontId="56" fillId="27" borderId="0" xfId="0" applyNumberFormat="1" applyFont="1" applyFill="1"/>
    <xf numFmtId="3" fontId="46" fillId="27" borderId="0" xfId="0" applyNumberFormat="1" applyFont="1" applyFill="1" applyBorder="1"/>
    <xf numFmtId="0" fontId="46" fillId="27" borderId="0" xfId="0" applyFont="1" applyFill="1" applyBorder="1"/>
    <xf numFmtId="167" fontId="53" fillId="27" borderId="0" xfId="64" applyNumberFormat="1" applyFont="1" applyFill="1" applyBorder="1"/>
    <xf numFmtId="3" fontId="53" fillId="27" borderId="0" xfId="0" applyNumberFormat="1" applyFont="1" applyFill="1" applyBorder="1"/>
    <xf numFmtId="164" fontId="46" fillId="27" borderId="0" xfId="0" applyNumberFormat="1" applyFont="1" applyFill="1" applyBorder="1"/>
    <xf numFmtId="0" fontId="53" fillId="27" borderId="0" xfId="0" applyFont="1" applyFill="1" applyBorder="1"/>
    <xf numFmtId="167" fontId="46" fillId="27" borderId="0" xfId="64" applyNumberFormat="1" applyFont="1" applyFill="1" applyBorder="1"/>
    <xf numFmtId="0" fontId="46" fillId="27" borderId="0" xfId="0" applyFont="1" applyFill="1" applyBorder="1" applyAlignment="1">
      <alignment vertical="center"/>
    </xf>
    <xf numFmtId="10" fontId="46" fillId="27" borderId="0" xfId="64" applyNumberFormat="1" applyFont="1" applyFill="1"/>
    <xf numFmtId="0" fontId="32" fillId="27" borderId="0" xfId="0" applyFont="1" applyFill="1" applyBorder="1" applyAlignment="1">
      <alignment horizontal="left" vertical="center" wrapText="1"/>
    </xf>
    <xf numFmtId="0" fontId="33" fillId="27" borderId="16" xfId="0" applyFont="1" applyFill="1" applyBorder="1" applyAlignment="1">
      <alignment horizontal="left" vertical="top" wrapText="1"/>
    </xf>
    <xf numFmtId="0" fontId="33" fillId="27" borderId="17" xfId="0" applyFont="1" applyFill="1" applyBorder="1" applyAlignment="1">
      <alignment horizontal="center" vertical="center" wrapText="1"/>
    </xf>
    <xf numFmtId="168" fontId="1" fillId="26" borderId="17" xfId="41" applyNumberFormat="1" applyFont="1" applyFill="1" applyBorder="1" applyAlignment="1">
      <alignment horizontal="center"/>
    </xf>
    <xf numFmtId="168" fontId="61" fillId="26" borderId="0" xfId="41" applyNumberFormat="1" applyFont="1" applyFill="1" applyBorder="1" applyAlignment="1">
      <alignment horizontal="center"/>
    </xf>
    <xf numFmtId="3" fontId="1" fillId="26" borderId="17" xfId="41" applyNumberFormat="1" applyFont="1" applyFill="1" applyBorder="1" applyAlignment="1">
      <alignment horizontal="right" indent="1"/>
    </xf>
    <xf numFmtId="3" fontId="1" fillId="26" borderId="16" xfId="41" applyNumberFormat="1" applyFont="1" applyFill="1" applyBorder="1" applyAlignment="1">
      <alignment horizontal="right" indent="1"/>
    </xf>
    <xf numFmtId="3" fontId="1" fillId="26" borderId="0" xfId="41" applyNumberFormat="1" applyFont="1" applyFill="1" applyBorder="1" applyAlignment="1">
      <alignment horizontal="right" indent="1"/>
    </xf>
    <xf numFmtId="0" fontId="33" fillId="27" borderId="15" xfId="0" applyFont="1" applyFill="1" applyBorder="1" applyAlignment="1">
      <alignment horizontal="left" wrapText="1"/>
    </xf>
    <xf numFmtId="0" fontId="33" fillId="27" borderId="15" xfId="0" applyFont="1" applyFill="1" applyBorder="1" applyAlignment="1">
      <alignment horizontal="left" vertical="center"/>
    </xf>
    <xf numFmtId="170" fontId="33" fillId="26" borderId="15" xfId="0" applyNumberFormat="1" applyFont="1" applyFill="1" applyBorder="1" applyAlignment="1">
      <alignment horizontal="right" vertical="center" indent="2"/>
    </xf>
    <xf numFmtId="170" fontId="33" fillId="27" borderId="15" xfId="0" applyNumberFormat="1" applyFont="1" applyFill="1" applyBorder="1" applyAlignment="1">
      <alignment horizontal="right" vertical="center" indent="2"/>
    </xf>
    <xf numFmtId="170" fontId="1" fillId="26" borderId="0" xfId="0" applyNumberFormat="1" applyFont="1" applyFill="1" applyAlignment="1">
      <alignment horizontal="right" vertical="center" wrapText="1" indent="2"/>
    </xf>
    <xf numFmtId="170" fontId="1" fillId="26" borderId="0" xfId="0" applyNumberFormat="1" applyFont="1" applyFill="1" applyBorder="1" applyAlignment="1">
      <alignment horizontal="right" indent="2"/>
    </xf>
    <xf numFmtId="170" fontId="1" fillId="27" borderId="0" xfId="0" applyNumberFormat="1" applyFont="1" applyFill="1" applyBorder="1" applyAlignment="1">
      <alignment horizontal="right" indent="2"/>
    </xf>
    <xf numFmtId="0" fontId="33" fillId="27" borderId="17" xfId="0" applyFont="1" applyFill="1" applyBorder="1" applyAlignment="1">
      <alignment vertical="center"/>
    </xf>
    <xf numFmtId="3" fontId="33" fillId="26" borderId="17" xfId="41" applyNumberFormat="1" applyFont="1" applyFill="1" applyBorder="1" applyAlignment="1">
      <alignment horizontal="center" vertical="center"/>
    </xf>
    <xf numFmtId="3" fontId="33" fillId="27" borderId="17" xfId="41" applyNumberFormat="1" applyFont="1" applyFill="1" applyBorder="1" applyAlignment="1">
      <alignment horizontal="center" vertical="center"/>
    </xf>
    <xf numFmtId="2" fontId="33" fillId="27" borderId="0" xfId="64" applyNumberFormat="1" applyFont="1" applyFill="1" applyAlignment="1">
      <alignment vertical="center"/>
    </xf>
    <xf numFmtId="0" fontId="33" fillId="27" borderId="0" xfId="0" applyFont="1" applyFill="1" applyAlignment="1">
      <alignment vertical="center"/>
    </xf>
    <xf numFmtId="0" fontId="32" fillId="27" borderId="0" xfId="0" applyFont="1" applyFill="1" applyBorder="1" applyAlignment="1">
      <alignment horizontal="left" vertical="center" wrapText="1"/>
    </xf>
    <xf numFmtId="0" fontId="46" fillId="27" borderId="0" xfId="0" applyFont="1" applyFill="1" applyAlignment="1">
      <alignment vertical="center"/>
    </xf>
    <xf numFmtId="0" fontId="33" fillId="27" borderId="0" xfId="0" applyFont="1" applyFill="1" applyBorder="1" applyAlignment="1">
      <alignment horizontal="left" vertical="top"/>
    </xf>
    <xf numFmtId="0" fontId="32" fillId="27" borderId="0" xfId="0" applyFont="1" applyFill="1" applyBorder="1" applyAlignment="1">
      <alignment horizontal="left" vertical="center" wrapText="1"/>
    </xf>
    <xf numFmtId="0" fontId="62" fillId="27" borderId="0" xfId="0" applyFont="1" applyFill="1" applyBorder="1" applyAlignment="1">
      <alignment horizontal="left" vertical="center"/>
    </xf>
    <xf numFmtId="0" fontId="62" fillId="27" borderId="0" xfId="0" applyFont="1" applyFill="1" applyBorder="1" applyAlignment="1">
      <alignment horizontal="left" vertical="center" wrapText="1"/>
    </xf>
    <xf numFmtId="2" fontId="0" fillId="27" borderId="0" xfId="0" applyNumberFormat="1" applyFill="1" applyBorder="1"/>
    <xf numFmtId="0" fontId="1" fillId="27" borderId="0" xfId="0" quotePrefix="1" applyFont="1" applyFill="1" applyBorder="1" applyAlignment="1">
      <alignment wrapText="1"/>
    </xf>
    <xf numFmtId="0" fontId="38" fillId="27" borderId="17" xfId="0" applyFont="1" applyFill="1" applyBorder="1" applyAlignment="1">
      <alignment wrapText="1"/>
    </xf>
    <xf numFmtId="3" fontId="38" fillId="26" borderId="0" xfId="41" applyNumberFormat="1" applyFont="1" applyFill="1" applyBorder="1" applyAlignment="1">
      <alignment horizontal="right" indent="1"/>
    </xf>
    <xf numFmtId="3" fontId="38" fillId="27" borderId="0" xfId="41" applyNumberFormat="1" applyFont="1" applyFill="1" applyBorder="1" applyAlignment="1">
      <alignment horizontal="right" indent="1"/>
    </xf>
    <xf numFmtId="0" fontId="38" fillId="27" borderId="0" xfId="0" quotePrefix="1" applyFont="1" applyFill="1" applyBorder="1" applyAlignment="1">
      <alignment wrapText="1"/>
    </xf>
    <xf numFmtId="0" fontId="38" fillId="27" borderId="16" xfId="0" quotePrefix="1" applyFont="1" applyFill="1" applyBorder="1" applyAlignment="1">
      <alignment wrapText="1"/>
    </xf>
    <xf numFmtId="167" fontId="1" fillId="0" borderId="0" xfId="64" applyNumberFormat="1" applyFont="1" applyFill="1" applyBorder="1"/>
    <xf numFmtId="0" fontId="32" fillId="27" borderId="16" xfId="0" applyFont="1" applyFill="1" applyBorder="1" applyAlignment="1">
      <alignment horizontal="left"/>
    </xf>
    <xf numFmtId="0" fontId="33" fillId="27" borderId="17" xfId="0" applyFont="1" applyFill="1" applyBorder="1" applyAlignment="1">
      <alignment horizontal="center" vertical="center" wrapText="1"/>
    </xf>
    <xf numFmtId="0" fontId="1" fillId="0" borderId="0" xfId="0" applyFont="1" applyFill="1" applyBorder="1" applyAlignment="1">
      <alignment horizontal="right"/>
    </xf>
    <xf numFmtId="9" fontId="1" fillId="0" borderId="0" xfId="64" applyFont="1" applyFill="1" applyBorder="1"/>
    <xf numFmtId="172" fontId="58" fillId="26" borderId="17" xfId="0" applyNumberFormat="1" applyFont="1" applyFill="1" applyBorder="1" applyAlignment="1">
      <alignment horizontal="center" vertical="center" wrapText="1"/>
    </xf>
    <xf numFmtId="172" fontId="1" fillId="0" borderId="0" xfId="64" applyNumberFormat="1" applyFont="1" applyFill="1" applyBorder="1"/>
    <xf numFmtId="172" fontId="58" fillId="27" borderId="15" xfId="41" applyNumberFormat="1" applyFont="1" applyFill="1" applyBorder="1" applyAlignment="1">
      <alignment horizontal="right" vertical="center" indent="1"/>
    </xf>
    <xf numFmtId="172" fontId="58" fillId="26" borderId="0" xfId="41" applyNumberFormat="1" applyFont="1" applyFill="1" applyBorder="1" applyAlignment="1">
      <alignment horizontal="right" vertical="center" indent="1"/>
    </xf>
    <xf numFmtId="172" fontId="57" fillId="27" borderId="0" xfId="41" applyNumberFormat="1" applyFont="1" applyFill="1" applyBorder="1" applyAlignment="1">
      <alignment horizontal="right" vertical="center" indent="1"/>
    </xf>
    <xf numFmtId="173" fontId="1" fillId="0" borderId="0" xfId="64" applyNumberFormat="1" applyFont="1" applyFill="1" applyBorder="1"/>
    <xf numFmtId="172" fontId="57" fillId="26" borderId="0" xfId="41" applyNumberFormat="1" applyFont="1" applyFill="1" applyBorder="1" applyAlignment="1">
      <alignment horizontal="right" vertical="center" wrapText="1" indent="1"/>
    </xf>
    <xf numFmtId="172" fontId="57" fillId="27" borderId="0" xfId="41" applyNumberFormat="1" applyFont="1" applyFill="1" applyBorder="1" applyAlignment="1">
      <alignment horizontal="right" vertical="center" wrapText="1" indent="1"/>
    </xf>
    <xf numFmtId="172" fontId="57" fillId="26" borderId="16" xfId="41" applyNumberFormat="1" applyFont="1" applyFill="1" applyBorder="1" applyAlignment="1">
      <alignment horizontal="right" vertical="center" wrapText="1" indent="1"/>
    </xf>
    <xf numFmtId="172" fontId="33" fillId="27" borderId="0" xfId="41" applyNumberFormat="1" applyFont="1" applyFill="1" applyBorder="1" applyAlignment="1">
      <alignment horizontal="right" vertical="center" wrapText="1" indent="1"/>
    </xf>
    <xf numFmtId="172" fontId="1" fillId="26" borderId="0" xfId="41" applyNumberFormat="1" applyFont="1" applyFill="1" applyBorder="1" applyAlignment="1">
      <alignment horizontal="right" vertical="center" wrapText="1" indent="1"/>
    </xf>
    <xf numFmtId="172" fontId="1" fillId="27" borderId="0" xfId="41" applyNumberFormat="1" applyFont="1" applyFill="1" applyBorder="1" applyAlignment="1">
      <alignment horizontal="right" vertical="center" wrapText="1" indent="1"/>
    </xf>
    <xf numFmtId="3" fontId="1" fillId="0" borderId="0" xfId="0" applyNumberFormat="1" applyFont="1" applyFill="1" applyBorder="1"/>
    <xf numFmtId="2" fontId="1" fillId="0" borderId="0" xfId="64" applyNumberFormat="1" applyFont="1" applyFill="1" applyBorder="1"/>
    <xf numFmtId="3" fontId="1" fillId="27" borderId="16" xfId="41" applyNumberFormat="1" applyFont="1" applyFill="1" applyBorder="1" applyAlignment="1">
      <alignment horizontal="right" vertical="center" wrapText="1" indent="2"/>
    </xf>
    <xf numFmtId="3" fontId="1" fillId="27" borderId="16" xfId="41" applyNumberFormat="1" applyFont="1" applyFill="1" applyBorder="1" applyAlignment="1">
      <alignment horizontal="right" vertical="center" wrapText="1" indent="1"/>
    </xf>
    <xf numFmtId="3" fontId="33" fillId="27" borderId="16" xfId="41" applyNumberFormat="1" applyFont="1" applyFill="1" applyBorder="1" applyAlignment="1">
      <alignment horizontal="right" vertical="center" wrapText="1" indent="1"/>
    </xf>
    <xf numFmtId="172" fontId="1" fillId="27" borderId="16" xfId="41" applyNumberFormat="1" applyFont="1" applyFill="1" applyBorder="1" applyAlignment="1">
      <alignment horizontal="right" vertical="center" wrapText="1" indent="1"/>
    </xf>
    <xf numFmtId="0" fontId="33" fillId="26" borderId="15" xfId="0" applyFont="1" applyFill="1" applyBorder="1" applyAlignment="1">
      <alignment vertical="center" wrapText="1"/>
    </xf>
    <xf numFmtId="3" fontId="33" fillId="26" borderId="15" xfId="0" applyNumberFormat="1" applyFont="1" applyFill="1" applyBorder="1" applyAlignment="1">
      <alignment horizontal="right" vertical="center" wrapText="1" indent="2"/>
    </xf>
    <xf numFmtId="3" fontId="33" fillId="26" borderId="15" xfId="41" applyNumberFormat="1" applyFont="1" applyFill="1" applyBorder="1" applyAlignment="1">
      <alignment horizontal="right" vertical="center" wrapText="1" indent="2"/>
    </xf>
    <xf numFmtId="3" fontId="33" fillId="26" borderId="15" xfId="41" applyNumberFormat="1" applyFont="1" applyFill="1" applyBorder="1" applyAlignment="1">
      <alignment horizontal="right" vertical="center" indent="2"/>
    </xf>
    <xf numFmtId="3" fontId="33" fillId="26" borderId="15" xfId="41" applyNumberFormat="1" applyFont="1" applyFill="1" applyBorder="1" applyAlignment="1">
      <alignment horizontal="right" vertical="center" indent="1"/>
    </xf>
    <xf numFmtId="172" fontId="58" fillId="26" borderId="15" xfId="41" applyNumberFormat="1" applyFont="1" applyFill="1" applyBorder="1" applyAlignment="1">
      <alignment horizontal="right" vertical="center" indent="1"/>
    </xf>
    <xf numFmtId="172" fontId="57" fillId="27" borderId="16" xfId="41" applyNumberFormat="1" applyFont="1" applyFill="1" applyBorder="1" applyAlignment="1">
      <alignment horizontal="right" vertical="center" wrapText="1" indent="1"/>
    </xf>
    <xf numFmtId="2" fontId="42" fillId="27" borderId="0" xfId="0" applyNumberFormat="1" applyFont="1" applyFill="1" applyBorder="1" applyAlignment="1">
      <alignment horizontal="left"/>
    </xf>
    <xf numFmtId="3" fontId="58" fillId="27" borderId="0" xfId="41" applyNumberFormat="1" applyFont="1" applyFill="1" applyBorder="1" applyAlignment="1">
      <alignment horizontal="right" vertical="center" indent="1"/>
    </xf>
    <xf numFmtId="0" fontId="58" fillId="27" borderId="0" xfId="0" applyFont="1" applyFill="1" applyBorder="1" applyAlignment="1">
      <alignment horizontal="center" vertical="center" wrapText="1"/>
    </xf>
    <xf numFmtId="3" fontId="58" fillId="27" borderId="0" xfId="0" applyNumberFormat="1" applyFont="1" applyFill="1" applyBorder="1" applyAlignment="1">
      <alignment horizontal="center" vertical="center" wrapText="1"/>
    </xf>
    <xf numFmtId="0" fontId="33" fillId="27" borderId="17" xfId="0" applyFont="1" applyFill="1" applyBorder="1" applyAlignment="1">
      <alignment horizontal="left" vertical="top" wrapText="1"/>
    </xf>
    <xf numFmtId="0" fontId="33" fillId="27" borderId="0" xfId="0" applyFont="1" applyFill="1" applyBorder="1" applyAlignment="1">
      <alignment horizontal="left" vertical="top" wrapText="1"/>
    </xf>
    <xf numFmtId="0" fontId="33" fillId="27" borderId="16" xfId="0" applyFont="1" applyFill="1" applyBorder="1" applyAlignment="1">
      <alignment horizontal="left" vertical="top" wrapText="1"/>
    </xf>
    <xf numFmtId="0" fontId="32" fillId="27" borderId="16" xfId="0" applyFont="1" applyFill="1" applyBorder="1" applyAlignment="1">
      <alignment horizontal="left"/>
    </xf>
    <xf numFmtId="0" fontId="33" fillId="27" borderId="17" xfId="0" applyFont="1" applyFill="1" applyBorder="1" applyAlignment="1">
      <alignment horizontal="left" vertical="top"/>
    </xf>
    <xf numFmtId="0" fontId="33" fillId="27" borderId="0" xfId="0" applyFont="1" applyFill="1" applyBorder="1" applyAlignment="1">
      <alignment horizontal="left" vertical="top"/>
    </xf>
    <xf numFmtId="0" fontId="33" fillId="27" borderId="16" xfId="0" applyFont="1" applyFill="1" applyBorder="1" applyAlignment="1">
      <alignment horizontal="left" vertical="top"/>
    </xf>
    <xf numFmtId="0" fontId="1" fillId="27" borderId="0" xfId="0" applyFont="1" applyFill="1" applyAlignment="1">
      <alignment horizontal="left" vertical="top"/>
    </xf>
    <xf numFmtId="0" fontId="1" fillId="27" borderId="16" xfId="0" applyFont="1" applyFill="1" applyBorder="1" applyAlignment="1">
      <alignment horizontal="left" vertical="top"/>
    </xf>
    <xf numFmtId="0" fontId="32" fillId="27" borderId="17" xfId="0" applyFont="1" applyFill="1" applyBorder="1" applyAlignment="1">
      <alignment horizontal="left" vertical="center" wrapText="1"/>
    </xf>
    <xf numFmtId="0" fontId="32" fillId="27" borderId="17" xfId="0" applyFont="1" applyFill="1" applyBorder="1" applyAlignment="1">
      <alignment vertical="center" wrapText="1"/>
    </xf>
    <xf numFmtId="0" fontId="33" fillId="27" borderId="17" xfId="0" applyFont="1" applyFill="1" applyBorder="1" applyAlignment="1">
      <alignment horizontal="center" vertical="center" wrapText="1"/>
    </xf>
    <xf numFmtId="0" fontId="33" fillId="27" borderId="0" xfId="0" applyFont="1" applyFill="1" applyAlignment="1">
      <alignment horizontal="center" vertical="center" wrapText="1"/>
    </xf>
    <xf numFmtId="0" fontId="33" fillId="27" borderId="16" xfId="0" applyFont="1" applyFill="1" applyBorder="1" applyAlignment="1">
      <alignment horizontal="center" vertical="center" wrapText="1"/>
    </xf>
    <xf numFmtId="0" fontId="33" fillId="26" borderId="17" xfId="0" applyFont="1" applyFill="1" applyBorder="1" applyAlignment="1">
      <alignment horizontal="center" vertical="center" wrapText="1"/>
    </xf>
    <xf numFmtId="0" fontId="33" fillId="26" borderId="0" xfId="0" applyFont="1" applyFill="1" applyAlignment="1">
      <alignment horizontal="center" vertical="center" wrapText="1"/>
    </xf>
    <xf numFmtId="0" fontId="33" fillId="26" borderId="16" xfId="0" applyFont="1" applyFill="1" applyBorder="1" applyAlignment="1">
      <alignment horizontal="center" vertical="center" wrapText="1"/>
    </xf>
    <xf numFmtId="0" fontId="33" fillId="27" borderId="17" xfId="0" applyFont="1" applyFill="1" applyBorder="1" applyAlignment="1">
      <alignment horizontal="left" vertical="center" wrapText="1"/>
    </xf>
    <xf numFmtId="0" fontId="33" fillId="27" borderId="0" xfId="0" applyFont="1" applyFill="1" applyBorder="1" applyAlignment="1">
      <alignment horizontal="left" vertical="center" wrapText="1"/>
    </xf>
    <xf numFmtId="0" fontId="33" fillId="27" borderId="16" xfId="0" applyFont="1" applyFill="1" applyBorder="1" applyAlignment="1">
      <alignment horizontal="left" vertical="center" wrapText="1"/>
    </xf>
    <xf numFmtId="0" fontId="1" fillId="27" borderId="0" xfId="0" applyFont="1" applyFill="1" applyBorder="1" applyAlignment="1">
      <alignment horizontal="left" vertical="center"/>
    </xf>
    <xf numFmtId="3" fontId="0" fillId="0" borderId="0" xfId="41" applyNumberFormat="1" applyFont="1" applyFill="1" applyBorder="1" applyAlignment="1">
      <alignment horizontal="right"/>
    </xf>
    <xf numFmtId="0" fontId="30" fillId="27" borderId="0" xfId="0" applyFont="1" applyFill="1" applyAlignment="1">
      <alignment horizontal="center"/>
    </xf>
    <xf numFmtId="0" fontId="30" fillId="27" borderId="0" xfId="0" applyFont="1" applyFill="1" applyAlignment="1"/>
  </cellXfs>
  <cellStyles count="76">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hiffres" xfId="28"/>
    <cellStyle name="chiffres 2" xfId="29"/>
    <cellStyle name="chiffres_5.4" xfId="30"/>
    <cellStyle name="Commentaire" xfId="31" builtinId="10" customBuiltin="1"/>
    <cellStyle name="Commentaire 2" xfId="32"/>
    <cellStyle name="courant" xfId="33"/>
    <cellStyle name="Entrée" xfId="34" builtinId="20" customBuiltin="1"/>
    <cellStyle name="gris_centre" xfId="35"/>
    <cellStyle name="gris-gras" xfId="36"/>
    <cellStyle name="Insatisfaisant" xfId="37" builtinId="27" customBuiltin="1"/>
    <cellStyle name="libelle" xfId="38"/>
    <cellStyle name="libelle-rouge" xfId="39"/>
    <cellStyle name="Lien hypertexte" xfId="40" builtinId="8"/>
    <cellStyle name="Milliers" xfId="41" builtinId="3"/>
    <cellStyle name="Motif" xfId="42"/>
    <cellStyle name="Motif 2" xfId="43"/>
    <cellStyle name="Motif_5.2 " xfId="44"/>
    <cellStyle name="Neutre" xfId="45" builtinId="28" customBuiltin="1"/>
    <cellStyle name="Normal" xfId="0" builtinId="0"/>
    <cellStyle name="Normal 10" xfId="46"/>
    <cellStyle name="Normal 11" xfId="47"/>
    <cellStyle name="Normal 12" xfId="48"/>
    <cellStyle name="Normal 13" xfId="49"/>
    <cellStyle name="Normal 14" xfId="50"/>
    <cellStyle name="Normal 15" xfId="51"/>
    <cellStyle name="Normal 2" xfId="52"/>
    <cellStyle name="Normal 3" xfId="53"/>
    <cellStyle name="Normal 4" xfId="54"/>
    <cellStyle name="Normal 5" xfId="55"/>
    <cellStyle name="Normal 6" xfId="56"/>
    <cellStyle name="Normal 7" xfId="57"/>
    <cellStyle name="Normal 8" xfId="58"/>
    <cellStyle name="Normal 9" xfId="59"/>
    <cellStyle name="Normal_annexe 6 99" xfId="60"/>
    <cellStyle name="Normal_compensations et dégrèvements" xfId="61"/>
    <cellStyle name="Normal_Feuil1" xfId="62"/>
    <cellStyle name="nouveau" xfId="63"/>
    <cellStyle name="Pourcentage" xfId="64" builtinId="5"/>
    <cellStyle name="Pourcentage 2" xfId="65"/>
    <cellStyle name="Satisfaisant" xfId="66" builtinId="26" customBuiltin="1"/>
    <cellStyle name="Sortie" xfId="67" builtinId="21" customBuiltin="1"/>
    <cellStyle name="Texte explicatif" xfId="68" builtinId="53" customBuiltin="1"/>
    <cellStyle name="Titre" xfId="69" builtinId="15" customBuiltin="1"/>
    <cellStyle name="Titre 1" xfId="70" builtinId="16" customBuiltin="1"/>
    <cellStyle name="Titre 2" xfId="71" builtinId="17" customBuiltin="1"/>
    <cellStyle name="Titre 3" xfId="72" builtinId="18" customBuiltin="1"/>
    <cellStyle name="Titre 4" xfId="73" builtinId="19" customBuiltin="1"/>
    <cellStyle name="Total" xfId="74" builtinId="25" customBuiltin="1"/>
    <cellStyle name="Vérification" xfId="75" builtinId="23"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30</xdr:row>
      <xdr:rowOff>19050</xdr:rowOff>
    </xdr:from>
    <xdr:to>
      <xdr:col>5</xdr:col>
      <xdr:colOff>142875</xdr:colOff>
      <xdr:row>35</xdr:row>
      <xdr:rowOff>142875</xdr:rowOff>
    </xdr:to>
    <xdr:sp macro="" textlink="">
      <xdr:nvSpPr>
        <xdr:cNvPr id="2049" name="AutoShape 1" descr="Résultat de recherche d'images pour &quot;oeufs de pâques&quot;"/>
        <xdr:cNvSpPr>
          <a:spLocks noChangeAspect="1" noChangeArrowheads="1"/>
        </xdr:cNvSpPr>
      </xdr:nvSpPr>
      <xdr:spPr bwMode="auto">
        <a:xfrm>
          <a:off x="2667000" y="5581650"/>
          <a:ext cx="933450" cy="933450"/>
        </a:xfrm>
        <a:prstGeom prst="rect">
          <a:avLst/>
        </a:prstGeom>
        <a:noFill/>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sc2012\Preparation%20Guide\3.4%20donn&#233;es%20sur%20la%20TEOM%202010-11-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ommaire 10"/>
      <sheetName val="Sommaire 11"/>
      <sheetName val="Sommaire 12"/>
      <sheetName val="tab TEOM ens 2010-2011-2012"/>
      <sheetName val="nb com teom 2010"/>
      <sheetName val="base 2011 "/>
      <sheetName val="nb com teom 2011"/>
      <sheetName val="base 2012"/>
      <sheetName val="nb com teom 2012"/>
      <sheetName val="RECAP nb com teom 2010-11-12"/>
      <sheetName val="PROP TEOM 2010 "/>
      <sheetName val="base 2011- prop reg"/>
      <sheetName val="base 2011 - prop type com"/>
      <sheetName val="PROP TEOM 2011"/>
      <sheetName val="base 2012- prop reg "/>
      <sheetName val="base 2012 - prop type com "/>
      <sheetName val="PROP TEOM 2012 "/>
      <sheetName val="TTOM partaille 2010 "/>
      <sheetName val="base pour TTOM2011 R"/>
      <sheetName val="base pout TTOM2011 DEST"/>
      <sheetName val="TTOM partaille 2011"/>
      <sheetName val="base pour TTOM2012 R "/>
      <sheetName val="base pout TTOM2012 DEST "/>
      <sheetName val="TTOM partaille 2012"/>
      <sheetName val="evol TTOM 2010-2009 "/>
      <sheetName val="evol TTOM 2011-2010 "/>
      <sheetName val="evol TTOM 2012-2011"/>
      <sheetName val="PTOM par taille 2010"/>
      <sheetName val="PTOM par taille 2011"/>
      <sheetName val="PTOM par taille 2012"/>
      <sheetName val="evol  ptom 2010-2009"/>
      <sheetName val="evol  ptom 2011-2010"/>
      <sheetName val="evol  ptom 2012-2011"/>
      <sheetName val="Taux &quot;foncier bâti + TEOM&quot; 2010"/>
      <sheetName val="PFB+PTOM 2010"/>
      <sheetName val="base PFB+PTOM REG2011"/>
      <sheetName val="base PFB+PTOM COM2011"/>
      <sheetName val="PFB+PTOM 2011"/>
      <sheetName val="base PFB +PTOM REG 2012 "/>
      <sheetName val="base PFB + PTOM COM 2012"/>
      <sheetName val="PFB+PTOM 2012"/>
      <sheetName val="evol  PFB + PTOM 2010"/>
      <sheetName val="P3t + PTOM 2010"/>
      <sheetName val="PROP REOM 2010 "/>
      <sheetName val="base 2010 pr nb com REOM 2010"/>
      <sheetName val="nb com REOM 2010"/>
      <sheetName val="base 2011 pr nb com REOM 2011"/>
      <sheetName val="nb com REOM 2011"/>
      <sheetName val="base 2012 pr nb com REOM 2012 "/>
      <sheetName val="nb com REOM 2012 "/>
      <sheetName val="RECAP nb com reom 2010-11-12 "/>
      <sheetName val="base 2011 reom -reg"/>
      <sheetName val="base 2011 REOM type com"/>
      <sheetName val="PROP REOM 2011"/>
      <sheetName val="base 2012 reom -reg"/>
      <sheetName val="base 2012 reom -type com"/>
      <sheetName val="PROP REOM 20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Feuil1" enableFormatConditionsCalculation="0">
    <pageSetUpPr fitToPage="1"/>
  </sheetPr>
  <dimension ref="A1:K35"/>
  <sheetViews>
    <sheetView zoomScaleNormal="100" workbookViewId="0">
      <selection activeCell="J32" sqref="J32"/>
    </sheetView>
  </sheetViews>
  <sheetFormatPr baseColWidth="10" defaultColWidth="11.44140625" defaultRowHeight="13.2"/>
  <cols>
    <col min="1" max="1" width="6.33203125" style="32" customWidth="1"/>
    <col min="2" max="4" width="11.44140625" style="32"/>
    <col min="5" max="5" width="11.88671875" style="32" customWidth="1"/>
    <col min="6" max="6" width="11.44140625" style="32"/>
    <col min="7" max="7" width="12.109375" style="32" customWidth="1"/>
    <col min="8" max="8" width="11.44140625" style="32"/>
    <col min="9" max="9" width="18.109375" style="32" customWidth="1"/>
    <col min="10" max="16384" width="11.44140625" style="32"/>
  </cols>
  <sheetData>
    <row r="1" spans="1:11" ht="30">
      <c r="A1" s="36">
        <v>5</v>
      </c>
      <c r="B1" s="36" t="s">
        <v>39</v>
      </c>
      <c r="C1" s="37"/>
      <c r="D1" s="37"/>
      <c r="E1" s="37"/>
      <c r="F1" s="36"/>
      <c r="G1" s="37"/>
      <c r="H1" s="37"/>
      <c r="I1" s="37"/>
      <c r="J1" s="37"/>
      <c r="K1" s="37"/>
    </row>
    <row r="3" spans="1:11" ht="15" customHeight="1">
      <c r="A3" s="38" t="s">
        <v>11</v>
      </c>
      <c r="C3" s="33"/>
      <c r="D3" s="33"/>
      <c r="E3" s="33"/>
      <c r="F3" s="33"/>
      <c r="G3" s="39"/>
      <c r="I3" s="160"/>
    </row>
    <row r="4" spans="1:11" ht="9.75" customHeight="1">
      <c r="C4" s="33"/>
      <c r="D4" s="33"/>
      <c r="E4" s="33"/>
      <c r="F4" s="33"/>
      <c r="G4" s="33"/>
    </row>
    <row r="5" spans="1:11" ht="15" customHeight="1">
      <c r="A5" s="40" t="s">
        <v>19</v>
      </c>
      <c r="B5" s="40"/>
      <c r="C5" s="40"/>
      <c r="D5" s="40"/>
      <c r="E5" s="38"/>
      <c r="F5" s="38"/>
      <c r="G5" s="38"/>
    </row>
    <row r="6" spans="1:11" ht="6" customHeight="1">
      <c r="C6" s="38"/>
      <c r="D6" s="38"/>
      <c r="E6" s="38"/>
      <c r="F6" s="38"/>
      <c r="G6" s="39"/>
    </row>
    <row r="7" spans="1:11" ht="15.6">
      <c r="A7" s="40" t="s">
        <v>53</v>
      </c>
      <c r="B7" s="40"/>
      <c r="C7" s="40"/>
      <c r="D7" s="40"/>
      <c r="E7" s="40"/>
      <c r="F7" s="40"/>
      <c r="G7" s="38"/>
    </row>
    <row r="8" spans="1:11" ht="6" customHeight="1">
      <c r="C8" s="38"/>
      <c r="D8" s="38"/>
      <c r="E8" s="38"/>
      <c r="F8" s="38"/>
      <c r="G8" s="39"/>
    </row>
    <row r="9" spans="1:11">
      <c r="A9" s="40" t="s">
        <v>52</v>
      </c>
      <c r="B9" s="40"/>
      <c r="C9" s="40"/>
      <c r="D9" s="40"/>
      <c r="E9" s="40"/>
      <c r="F9" s="40"/>
      <c r="G9" s="40"/>
    </row>
    <row r="10" spans="1:11" ht="6" customHeight="1">
      <c r="C10" s="38"/>
      <c r="D10" s="38"/>
      <c r="E10" s="38"/>
      <c r="F10" s="38"/>
      <c r="G10" s="39"/>
    </row>
    <row r="11" spans="1:11" ht="15.75" customHeight="1">
      <c r="A11" s="77" t="s">
        <v>85</v>
      </c>
      <c r="B11" s="77"/>
      <c r="C11" s="77"/>
      <c r="D11" s="77"/>
      <c r="E11" s="77"/>
      <c r="F11" s="40"/>
      <c r="G11" s="162"/>
    </row>
    <row r="12" spans="1:11" ht="6" customHeight="1">
      <c r="E12" s="38"/>
      <c r="F12" s="38"/>
      <c r="G12" s="39"/>
    </row>
    <row r="13" spans="1:11" ht="3" customHeight="1">
      <c r="C13" s="38"/>
      <c r="D13" s="38"/>
      <c r="E13" s="38"/>
      <c r="F13" s="38"/>
      <c r="G13" s="39"/>
    </row>
    <row r="14" spans="1:11">
      <c r="A14" s="164" t="s">
        <v>54</v>
      </c>
      <c r="B14" s="40"/>
      <c r="C14" s="40"/>
      <c r="D14" s="40"/>
      <c r="E14" s="40"/>
    </row>
    <row r="32" spans="5:5">
      <c r="E32"/>
    </row>
    <row r="35" spans="5:5">
      <c r="E35"/>
    </row>
  </sheetData>
  <phoneticPr fontId="0" type="noConversion"/>
  <hyperlinks>
    <hyperlink ref="A5" location="'5.1'!A1" display="5-1 Vue d'ensemble de la fiscalité locale 2015"/>
    <hyperlink ref="A7" location="'5.2 '!A1" display="5-2 La fiscalité des trois taxes ménages : produits et taux moyens"/>
    <hyperlink ref="A9" location="'5.3  '!A1" display="5-3 La fiscalité des trois taxes ménages : évolution du produit, effet base et effet taux"/>
    <hyperlink ref="A11" location="'5.4'!A1" display="5-4 La fiscalité des impôts économiques "/>
    <hyperlink ref="A5:D5" location="'5.1'!A1" display="5-1 Vue d'ensemble de la fiscalité locale"/>
    <hyperlink ref="A7:F7" location="'5.2'!A1" display="5-2 La fiscalité des trois taxes ménages : produits et taux d'imposition"/>
    <hyperlink ref="A9:G9" location="'5.3'!A1" display="5-3 La fiscalité des trois taxes ménages : évolution du produit, effet base et effet taux"/>
    <hyperlink ref="A11:G11" location="'5.4 '!A1" display="5-4 Décomposition de l'évolution du produit des taxes en 2018 : effet base et effet taux"/>
    <hyperlink ref="A14:E14" location="'5.5'!A1" display="5-5 Les contributions de l'État à la fiscalité directe locale "/>
  </hyperlinks>
  <pageMargins left="0.39370078740157483" right="0.19685039370078741" top="2.1653543307086616" bottom="0.98425196850393704" header="0.23622047244094491" footer="0.19685039370078741"/>
  <pageSetup paperSize="9" firstPageNumber="7"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AQ84"/>
  <sheetViews>
    <sheetView workbookViewId="0">
      <selection activeCell="M18" sqref="M18"/>
    </sheetView>
  </sheetViews>
  <sheetFormatPr baseColWidth="10" defaultColWidth="11.44140625" defaultRowHeight="12.6"/>
  <cols>
    <col min="1" max="1" width="28.44140625" style="5" customWidth="1"/>
    <col min="2" max="4" width="12.109375" style="5" customWidth="1"/>
    <col min="5" max="5" width="13.88671875" style="5" customWidth="1"/>
    <col min="6" max="6" width="14.88671875" style="5" customWidth="1"/>
    <col min="7" max="7" width="10.88671875" style="2" customWidth="1"/>
    <col min="8" max="8" width="11.33203125" style="43" customWidth="1"/>
    <col min="9" max="9" width="13.88671875" style="43" customWidth="1"/>
    <col min="10" max="10" width="11.44140625" style="220"/>
    <col min="11" max="11" width="13.5546875" style="44" customWidth="1"/>
    <col min="12" max="12" width="11.44140625" style="44"/>
    <col min="13" max="13" width="28.5546875" style="44" customWidth="1"/>
    <col min="14" max="18" width="11.44140625" style="44"/>
    <col min="19" max="19" width="14.6640625" style="44" customWidth="1"/>
    <col min="20" max="20" width="16" style="44" customWidth="1"/>
    <col min="21" max="29" width="11.44140625" style="44"/>
    <col min="30" max="16384" width="11.44140625" style="5"/>
  </cols>
  <sheetData>
    <row r="1" spans="1:29" ht="17.399999999999999">
      <c r="A1" s="30" t="s">
        <v>19</v>
      </c>
      <c r="B1" s="30"/>
      <c r="C1" s="30"/>
      <c r="D1" s="30"/>
      <c r="E1" s="30"/>
      <c r="F1" s="30"/>
      <c r="G1" s="31"/>
      <c r="H1" s="284" t="s">
        <v>86</v>
      </c>
    </row>
    <row r="2" spans="1:29" ht="15.6">
      <c r="A2" s="45"/>
      <c r="B2" s="45"/>
      <c r="C2" s="45"/>
      <c r="D2" s="46"/>
      <c r="E2" s="46"/>
      <c r="F2" s="45"/>
      <c r="G2" s="42"/>
      <c r="H2" s="238"/>
    </row>
    <row r="3" spans="1:29" ht="17.399999999999999">
      <c r="A3" s="47" t="s">
        <v>83</v>
      </c>
      <c r="B3" s="47"/>
      <c r="C3" s="47"/>
      <c r="D3" s="48"/>
      <c r="E3" s="48"/>
      <c r="F3" s="48"/>
      <c r="G3" s="49"/>
      <c r="H3" s="239"/>
      <c r="I3" s="228"/>
      <c r="J3" s="228"/>
      <c r="K3" s="228"/>
      <c r="L3" s="3"/>
      <c r="M3" s="4"/>
    </row>
    <row r="4" spans="1:29">
      <c r="A4" s="42"/>
      <c r="B4" s="285"/>
      <c r="C4" s="285"/>
      <c r="D4" s="285"/>
      <c r="E4" s="285"/>
      <c r="F4" s="285"/>
      <c r="G4" s="285"/>
      <c r="H4" s="51"/>
      <c r="I4" s="44"/>
      <c r="X4" s="5"/>
      <c r="Y4" s="5"/>
      <c r="Z4" s="5"/>
      <c r="AA4" s="5"/>
      <c r="AB4" s="5"/>
      <c r="AC4" s="5"/>
    </row>
    <row r="5" spans="1:29">
      <c r="A5" s="279" t="s">
        <v>14</v>
      </c>
      <c r="B5" s="286"/>
      <c r="C5" s="286"/>
      <c r="D5" s="286"/>
      <c r="E5" s="286"/>
      <c r="F5" s="286"/>
      <c r="G5" s="286"/>
      <c r="H5" s="287"/>
      <c r="I5" s="44"/>
      <c r="U5" s="5"/>
      <c r="V5" s="5"/>
      <c r="W5" s="5"/>
      <c r="X5" s="5"/>
      <c r="Y5" s="5"/>
      <c r="Z5" s="5"/>
      <c r="AA5" s="5"/>
      <c r="AB5" s="5"/>
      <c r="AC5" s="5"/>
    </row>
    <row r="6" spans="1:29" ht="61.5" customHeight="1">
      <c r="A6" s="52"/>
      <c r="B6" s="331" t="s">
        <v>123</v>
      </c>
      <c r="C6" s="331" t="s">
        <v>124</v>
      </c>
      <c r="D6" s="331" t="s">
        <v>125</v>
      </c>
      <c r="E6" s="331" t="s">
        <v>126</v>
      </c>
      <c r="F6" s="331" t="s">
        <v>127</v>
      </c>
      <c r="G6" s="331" t="s">
        <v>88</v>
      </c>
      <c r="H6" s="394"/>
      <c r="I6" s="44"/>
      <c r="U6" s="5"/>
      <c r="V6" s="5"/>
      <c r="W6" s="5"/>
      <c r="X6" s="5"/>
      <c r="Y6" s="5"/>
      <c r="Z6" s="5"/>
      <c r="AA6" s="5"/>
      <c r="AB6" s="5"/>
      <c r="AC6" s="5"/>
    </row>
    <row r="7" spans="1:29" ht="25.5" customHeight="1">
      <c r="A7" s="230" t="s">
        <v>76</v>
      </c>
      <c r="B7" s="241">
        <v>42237.747840999997</v>
      </c>
      <c r="C7" s="241">
        <v>32373.703918000003</v>
      </c>
      <c r="D7" s="241">
        <v>2349.5574490000004</v>
      </c>
      <c r="E7" s="241">
        <v>44664.924453</v>
      </c>
      <c r="F7" s="240">
        <v>25961.223176</v>
      </c>
      <c r="G7" s="240">
        <v>147587.15683699999</v>
      </c>
      <c r="H7" s="395"/>
      <c r="I7" s="220"/>
      <c r="L7" s="362"/>
      <c r="U7" s="5"/>
      <c r="V7" s="5"/>
      <c r="W7" s="5"/>
      <c r="X7" s="5"/>
      <c r="Y7" s="5"/>
      <c r="Z7" s="5"/>
      <c r="AA7" s="5"/>
      <c r="AB7" s="5"/>
      <c r="AC7" s="5"/>
    </row>
    <row r="8" spans="1:29" ht="26.4">
      <c r="A8" s="297" t="s">
        <v>20</v>
      </c>
      <c r="B8" s="298">
        <v>41343.980322999996</v>
      </c>
      <c r="C8" s="298">
        <v>32110.970011000001</v>
      </c>
      <c r="D8" s="298">
        <v>2349.5319120000004</v>
      </c>
      <c r="E8" s="299">
        <v>44664.924453</v>
      </c>
      <c r="F8" s="300">
        <v>25587.400227999999</v>
      </c>
      <c r="G8" s="300">
        <v>146056.806927</v>
      </c>
      <c r="H8" s="393"/>
      <c r="I8" s="220"/>
      <c r="L8" s="362"/>
      <c r="U8" s="5"/>
      <c r="V8" s="5"/>
      <c r="W8" s="5"/>
      <c r="X8" s="5"/>
      <c r="Y8" s="5"/>
      <c r="Z8" s="5"/>
      <c r="AA8" s="5"/>
      <c r="AB8" s="5"/>
      <c r="AC8" s="5"/>
    </row>
    <row r="9" spans="1:29" ht="15.6">
      <c r="A9" s="231" t="s">
        <v>114</v>
      </c>
      <c r="B9" s="232">
        <v>35391.058313999994</v>
      </c>
      <c r="C9" s="232">
        <v>28365.977659</v>
      </c>
      <c r="D9" s="232">
        <v>709.35293800000045</v>
      </c>
      <c r="E9" s="232">
        <v>18354.463985999999</v>
      </c>
      <c r="F9" s="198">
        <v>9790.8284099999983</v>
      </c>
      <c r="G9" s="198">
        <v>92611.681306999992</v>
      </c>
      <c r="H9" s="393"/>
      <c r="I9" s="220"/>
      <c r="J9" s="242"/>
      <c r="L9" s="362"/>
      <c r="U9" s="5"/>
      <c r="V9" s="5"/>
      <c r="W9" s="5"/>
      <c r="X9" s="5"/>
      <c r="Y9" s="5"/>
      <c r="Z9" s="5"/>
      <c r="AA9" s="5"/>
      <c r="AB9" s="5"/>
      <c r="AC9" s="5"/>
    </row>
    <row r="10" spans="1:29" ht="13.2">
      <c r="A10" s="203" t="s">
        <v>58</v>
      </c>
      <c r="B10" s="59">
        <v>15471.355059</v>
      </c>
      <c r="C10" s="59">
        <v>7135.0355440000003</v>
      </c>
      <c r="D10" s="59">
        <v>90.182616999998572</v>
      </c>
      <c r="E10" s="59" t="s">
        <v>73</v>
      </c>
      <c r="F10" s="60" t="s">
        <v>73</v>
      </c>
      <c r="G10" s="57">
        <v>22696.573219999998</v>
      </c>
      <c r="H10" s="288"/>
      <c r="I10" s="220"/>
      <c r="J10" s="242"/>
      <c r="L10" s="362"/>
      <c r="U10" s="5"/>
      <c r="V10" s="5"/>
      <c r="W10" s="5"/>
      <c r="X10" s="5"/>
      <c r="Y10" s="5"/>
      <c r="Z10" s="5"/>
      <c r="AA10" s="5"/>
      <c r="AB10" s="5"/>
      <c r="AC10" s="5"/>
    </row>
    <row r="11" spans="1:29" ht="26.4">
      <c r="A11" s="289" t="s">
        <v>84</v>
      </c>
      <c r="B11" s="199">
        <v>68.664795999999996</v>
      </c>
      <c r="C11" s="199">
        <v>1.8422339999999999</v>
      </c>
      <c r="D11" s="199">
        <v>0.17104899999999645</v>
      </c>
      <c r="E11" s="199" t="s">
        <v>73</v>
      </c>
      <c r="F11" s="200" t="s">
        <v>73</v>
      </c>
      <c r="G11" s="197">
        <v>70.678078999999997</v>
      </c>
      <c r="H11" s="290"/>
      <c r="I11" s="220"/>
      <c r="J11" s="242"/>
      <c r="L11" s="362"/>
      <c r="U11" s="5"/>
      <c r="V11" s="5"/>
      <c r="W11" s="5"/>
      <c r="X11" s="5"/>
      <c r="Y11" s="5"/>
      <c r="Z11" s="5"/>
      <c r="AA11" s="5"/>
      <c r="AB11" s="5"/>
      <c r="AC11" s="5"/>
    </row>
    <row r="12" spans="1:29" ht="13.2">
      <c r="A12" s="203" t="s">
        <v>59</v>
      </c>
      <c r="B12" s="61">
        <v>17526.557037999999</v>
      </c>
      <c r="C12" s="61">
        <v>1772.5712109999999</v>
      </c>
      <c r="D12" s="61">
        <v>95.151992000002792</v>
      </c>
      <c r="E12" s="61">
        <v>14064.988536999999</v>
      </c>
      <c r="F12" s="62">
        <v>168.60851299999999</v>
      </c>
      <c r="G12" s="58">
        <v>33627.877290999997</v>
      </c>
      <c r="H12" s="290"/>
      <c r="I12" s="220"/>
      <c r="J12" s="242"/>
      <c r="L12" s="362"/>
      <c r="U12" s="5"/>
      <c r="V12" s="5"/>
      <c r="W12" s="5"/>
      <c r="X12" s="5"/>
      <c r="Y12" s="5"/>
      <c r="Z12" s="5"/>
      <c r="AA12" s="5"/>
      <c r="AB12" s="5"/>
      <c r="AC12" s="5"/>
    </row>
    <row r="13" spans="1:29" ht="26.4">
      <c r="A13" s="289" t="s">
        <v>60</v>
      </c>
      <c r="B13" s="199">
        <v>839.75005499999997</v>
      </c>
      <c r="C13" s="199">
        <v>223.10904199999999</v>
      </c>
      <c r="D13" s="199">
        <v>4.1864430000000539</v>
      </c>
      <c r="E13" s="199" t="s">
        <v>73</v>
      </c>
      <c r="F13" s="200" t="s">
        <v>73</v>
      </c>
      <c r="G13" s="197">
        <v>1067.0455400000001</v>
      </c>
      <c r="H13" s="290"/>
      <c r="I13" s="220"/>
      <c r="J13" s="242"/>
      <c r="L13" s="362"/>
      <c r="U13" s="5"/>
      <c r="V13" s="5"/>
      <c r="W13" s="5"/>
      <c r="X13" s="5"/>
      <c r="Y13" s="5"/>
      <c r="Z13" s="5"/>
      <c r="AA13" s="5"/>
      <c r="AB13" s="5"/>
      <c r="AC13" s="5"/>
    </row>
    <row r="14" spans="1:29" ht="26.4">
      <c r="A14" s="203" t="s">
        <v>61</v>
      </c>
      <c r="B14" s="61">
        <v>640.824929</v>
      </c>
      <c r="C14" s="61">
        <v>7310.8597589999999</v>
      </c>
      <c r="D14" s="61">
        <v>2.4060199999997849</v>
      </c>
      <c r="E14" s="61" t="s">
        <v>73</v>
      </c>
      <c r="F14" s="62" t="s">
        <v>73</v>
      </c>
      <c r="G14" s="58">
        <v>7954.0907079999997</v>
      </c>
      <c r="H14" s="290"/>
      <c r="I14" s="220"/>
      <c r="J14" s="242"/>
      <c r="L14" s="362"/>
      <c r="U14" s="5"/>
      <c r="V14" s="5"/>
      <c r="W14" s="5"/>
      <c r="X14" s="5"/>
      <c r="Y14" s="5"/>
      <c r="Z14" s="5"/>
      <c r="AA14" s="5"/>
      <c r="AB14" s="5"/>
      <c r="AC14" s="5"/>
    </row>
    <row r="15" spans="1:29" ht="26.4">
      <c r="A15" s="289" t="s">
        <v>42</v>
      </c>
      <c r="B15" s="199">
        <v>125.842443</v>
      </c>
      <c r="C15" s="199">
        <v>4700.6506740000004</v>
      </c>
      <c r="D15" s="199" t="s">
        <v>73</v>
      </c>
      <c r="E15" s="199">
        <v>4008.436412</v>
      </c>
      <c r="F15" s="200">
        <v>8889.9243999999999</v>
      </c>
      <c r="G15" s="197">
        <v>17724.853929000001</v>
      </c>
      <c r="H15" s="290"/>
      <c r="I15" s="220"/>
      <c r="J15" s="242"/>
      <c r="L15" s="362"/>
      <c r="U15" s="5"/>
      <c r="V15" s="5"/>
      <c r="W15" s="5"/>
      <c r="X15" s="5"/>
      <c r="Y15" s="5"/>
      <c r="Z15" s="5"/>
      <c r="AA15" s="5"/>
      <c r="AB15" s="5"/>
      <c r="AC15" s="5"/>
    </row>
    <row r="16" spans="1:29" ht="26.4">
      <c r="A16" s="203" t="s">
        <v>43</v>
      </c>
      <c r="B16" s="61">
        <v>70.805918000000005</v>
      </c>
      <c r="C16" s="61">
        <v>534.51210900000001</v>
      </c>
      <c r="D16" s="61" t="s">
        <v>73</v>
      </c>
      <c r="E16" s="61">
        <v>281.03903700000001</v>
      </c>
      <c r="F16" s="62">
        <v>651.96024799999998</v>
      </c>
      <c r="G16" s="58">
        <v>1538.3173119999999</v>
      </c>
      <c r="H16" s="290"/>
      <c r="I16" s="220"/>
      <c r="J16" s="242"/>
      <c r="L16" s="362"/>
      <c r="U16" s="5"/>
      <c r="V16" s="5"/>
      <c r="W16" s="5"/>
      <c r="X16" s="5"/>
      <c r="Y16" s="5"/>
      <c r="Z16" s="5"/>
      <c r="AA16" s="5"/>
      <c r="AB16" s="5"/>
      <c r="AC16" s="5"/>
    </row>
    <row r="17" spans="1:34" ht="26.4">
      <c r="A17" s="289" t="s">
        <v>44</v>
      </c>
      <c r="B17" s="199">
        <v>27.788025000000001</v>
      </c>
      <c r="C17" s="199">
        <v>746.697405</v>
      </c>
      <c r="D17" s="199" t="s">
        <v>73</v>
      </c>
      <c r="E17" s="199" t="s">
        <v>73</v>
      </c>
      <c r="F17" s="200" t="s">
        <v>73</v>
      </c>
      <c r="G17" s="197">
        <v>774.48542999999995</v>
      </c>
      <c r="H17" s="290"/>
      <c r="I17" s="220"/>
      <c r="J17" s="242"/>
      <c r="L17" s="362"/>
      <c r="U17" s="5"/>
      <c r="V17" s="5"/>
      <c r="W17" s="5"/>
      <c r="X17" s="5"/>
      <c r="Y17" s="5"/>
      <c r="Z17" s="5"/>
      <c r="AA17" s="5"/>
      <c r="AB17" s="5"/>
      <c r="AC17" s="5"/>
    </row>
    <row r="18" spans="1:34" ht="26.4">
      <c r="A18" s="203" t="s">
        <v>24</v>
      </c>
      <c r="B18" s="61">
        <v>619.47005100000001</v>
      </c>
      <c r="C18" s="61">
        <v>5786.8260760000003</v>
      </c>
      <c r="D18" s="61">
        <v>517.25481699999932</v>
      </c>
      <c r="E18" s="61" t="s">
        <v>73</v>
      </c>
      <c r="F18" s="62" t="s">
        <v>73</v>
      </c>
      <c r="G18" s="58">
        <v>6923.5509439999996</v>
      </c>
      <c r="H18" s="290"/>
      <c r="I18" s="220"/>
      <c r="J18" s="242"/>
      <c r="L18" s="362"/>
      <c r="U18" s="5"/>
      <c r="V18" s="5"/>
      <c r="W18" s="5"/>
      <c r="X18" s="5"/>
      <c r="Y18" s="5"/>
      <c r="Z18" s="5"/>
      <c r="AA18" s="5"/>
      <c r="AB18" s="5"/>
      <c r="AC18" s="5"/>
    </row>
    <row r="19" spans="1:34" ht="17.399999999999999" customHeight="1">
      <c r="A19" s="295" t="s">
        <v>77</v>
      </c>
      <c r="B19" s="234">
        <v>0</v>
      </c>
      <c r="C19" s="234">
        <v>153.873605</v>
      </c>
      <c r="D19" s="296" t="s">
        <v>73</v>
      </c>
      <c r="E19" s="234" t="s">
        <v>73</v>
      </c>
      <c r="F19" s="235">
        <v>80.335249000000005</v>
      </c>
      <c r="G19" s="236">
        <v>234.208854</v>
      </c>
      <c r="H19" s="290"/>
      <c r="I19" s="220"/>
      <c r="J19" s="242"/>
      <c r="L19" s="362"/>
      <c r="U19" s="5"/>
      <c r="V19" s="5"/>
      <c r="W19" s="5"/>
      <c r="X19" s="5"/>
      <c r="Y19" s="5"/>
      <c r="Z19" s="5"/>
      <c r="AA19" s="5"/>
      <c r="AB19" s="5"/>
      <c r="AC19" s="5"/>
    </row>
    <row r="20" spans="1:34" ht="15.6">
      <c r="A20" s="291" t="s">
        <v>74</v>
      </c>
      <c r="B20" s="292">
        <v>5952.9220089999999</v>
      </c>
      <c r="C20" s="292">
        <v>3744.9923520000002</v>
      </c>
      <c r="D20" s="292">
        <v>1640.1789739999999</v>
      </c>
      <c r="E20" s="292">
        <v>26310.460467000001</v>
      </c>
      <c r="F20" s="58">
        <v>15796.571818</v>
      </c>
      <c r="G20" s="58">
        <v>53445.125620000006</v>
      </c>
      <c r="H20" s="58"/>
      <c r="I20" s="220"/>
      <c r="L20" s="362"/>
      <c r="U20" s="5"/>
      <c r="V20" s="5"/>
      <c r="W20" s="5"/>
      <c r="X20" s="5"/>
      <c r="Y20" s="5"/>
      <c r="Z20" s="5"/>
      <c r="AA20" s="5"/>
      <c r="AB20" s="5"/>
      <c r="AC20" s="5"/>
    </row>
    <row r="21" spans="1:34" ht="26.4">
      <c r="A21" s="289" t="s">
        <v>22</v>
      </c>
      <c r="B21" s="199">
        <v>2715.7666060000001</v>
      </c>
      <c r="C21" s="199">
        <v>367.42275799999999</v>
      </c>
      <c r="D21" s="199">
        <v>1.44E-4</v>
      </c>
      <c r="E21" s="199">
        <v>11524.972946</v>
      </c>
      <c r="F21" s="199">
        <v>108.498454</v>
      </c>
      <c r="G21" s="200">
        <v>14716.660908000002</v>
      </c>
      <c r="H21" s="62"/>
      <c r="I21" s="220"/>
      <c r="J21" s="225"/>
      <c r="L21" s="362"/>
      <c r="U21" s="5"/>
      <c r="V21" s="5"/>
      <c r="W21" s="5"/>
      <c r="X21" s="5"/>
      <c r="Y21" s="5"/>
      <c r="Z21" s="5"/>
      <c r="AA21" s="5"/>
      <c r="AB21" s="5"/>
      <c r="AC21" s="5"/>
    </row>
    <row r="22" spans="1:34" ht="39.6">
      <c r="A22" s="203" t="s">
        <v>23</v>
      </c>
      <c r="B22" s="61">
        <v>0</v>
      </c>
      <c r="C22" s="61">
        <v>113.87066299999999</v>
      </c>
      <c r="D22" s="61">
        <v>0</v>
      </c>
      <c r="E22" s="61">
        <v>6097.070084</v>
      </c>
      <c r="F22" s="61">
        <v>5533.7569430000003</v>
      </c>
      <c r="G22" s="62">
        <v>11744.697690000001</v>
      </c>
      <c r="H22" s="62"/>
      <c r="I22" s="220"/>
      <c r="J22" s="226"/>
      <c r="L22" s="362"/>
      <c r="U22" s="5"/>
      <c r="V22" s="5"/>
      <c r="W22" s="5"/>
      <c r="X22" s="5"/>
      <c r="Y22" s="5"/>
      <c r="Z22" s="5"/>
      <c r="AA22" s="5"/>
      <c r="AB22" s="5"/>
      <c r="AC22" s="5"/>
    </row>
    <row r="23" spans="1:34" ht="26.4">
      <c r="A23" s="289" t="s">
        <v>25</v>
      </c>
      <c r="B23" s="199">
        <v>0</v>
      </c>
      <c r="C23" s="199">
        <v>64.718521999999993</v>
      </c>
      <c r="D23" s="199">
        <v>0</v>
      </c>
      <c r="E23" s="199">
        <v>7123.795588</v>
      </c>
      <c r="F23" s="199">
        <v>107.227209</v>
      </c>
      <c r="G23" s="200">
        <v>7295.7413189999997</v>
      </c>
      <c r="H23" s="62"/>
      <c r="I23" s="220"/>
      <c r="J23" s="226"/>
      <c r="L23" s="362"/>
      <c r="U23" s="5"/>
      <c r="V23" s="5"/>
      <c r="W23" s="5"/>
      <c r="X23" s="5"/>
      <c r="Y23" s="5"/>
      <c r="Z23" s="5"/>
      <c r="AA23" s="5"/>
      <c r="AB23" s="5"/>
      <c r="AC23" s="5"/>
    </row>
    <row r="24" spans="1:34" s="44" customFormat="1" ht="13.2">
      <c r="A24" s="203" t="s">
        <v>26</v>
      </c>
      <c r="B24" s="61">
        <v>14.121561</v>
      </c>
      <c r="C24" s="61">
        <v>3222.2793040000001</v>
      </c>
      <c r="D24" s="61">
        <v>1097.9411749999999</v>
      </c>
      <c r="E24" s="61">
        <v>0</v>
      </c>
      <c r="F24" s="61">
        <v>0</v>
      </c>
      <c r="G24" s="62">
        <v>4334.3420399999995</v>
      </c>
      <c r="H24" s="62"/>
      <c r="I24" s="220"/>
      <c r="J24" s="226"/>
      <c r="L24" s="362"/>
      <c r="U24" s="5"/>
      <c r="V24" s="5"/>
      <c r="W24" s="5"/>
      <c r="X24" s="5"/>
      <c r="Y24" s="5"/>
      <c r="Z24" s="5"/>
      <c r="AA24" s="5"/>
      <c r="AB24" s="5"/>
      <c r="AC24" s="5"/>
      <c r="AD24" s="5"/>
      <c r="AE24" s="5"/>
      <c r="AF24" s="5"/>
      <c r="AG24" s="5"/>
      <c r="AH24" s="5"/>
    </row>
    <row r="25" spans="1:34" ht="26.4">
      <c r="A25" s="289" t="s">
        <v>27</v>
      </c>
      <c r="B25" s="199">
        <v>846.82746699999996</v>
      </c>
      <c r="C25" s="199">
        <v>39.832034999999998</v>
      </c>
      <c r="D25" s="199">
        <v>707.56852000000003</v>
      </c>
      <c r="E25" s="199">
        <v>703.86407899999995</v>
      </c>
      <c r="F25" s="199">
        <v>9.5232019999999995</v>
      </c>
      <c r="G25" s="200">
        <v>2307.615303</v>
      </c>
      <c r="H25" s="62"/>
      <c r="I25" s="220"/>
      <c r="J25" s="226"/>
      <c r="L25" s="362"/>
      <c r="U25" s="5"/>
      <c r="V25" s="5"/>
      <c r="W25" s="5"/>
      <c r="X25" s="5"/>
      <c r="Y25" s="5"/>
      <c r="Z25" s="5"/>
      <c r="AA25" s="5"/>
      <c r="AB25" s="5"/>
      <c r="AC25" s="5"/>
    </row>
    <row r="26" spans="1:34" ht="26.4">
      <c r="A26" s="203" t="s">
        <v>28</v>
      </c>
      <c r="B26" s="61">
        <v>0</v>
      </c>
      <c r="C26" s="61">
        <v>0</v>
      </c>
      <c r="D26" s="61">
        <v>0</v>
      </c>
      <c r="E26" s="61">
        <v>0</v>
      </c>
      <c r="F26" s="61">
        <v>2326.2298099999998</v>
      </c>
      <c r="G26" s="62">
        <v>2326.2298099999998</v>
      </c>
      <c r="H26" s="62"/>
      <c r="I26" s="220"/>
      <c r="J26" s="226"/>
      <c r="L26" s="362"/>
      <c r="U26" s="5"/>
      <c r="V26" s="5"/>
      <c r="W26" s="5"/>
      <c r="X26" s="5"/>
      <c r="Y26" s="5"/>
      <c r="Z26" s="5"/>
      <c r="AA26" s="5"/>
      <c r="AB26" s="5"/>
      <c r="AC26" s="5"/>
    </row>
    <row r="27" spans="1:34" ht="13.2">
      <c r="A27" s="289" t="s">
        <v>29</v>
      </c>
      <c r="B27" s="199">
        <v>0</v>
      </c>
      <c r="C27" s="199">
        <v>0.36378500000000003</v>
      </c>
      <c r="D27" s="199">
        <v>0</v>
      </c>
      <c r="E27" s="199">
        <v>1.2628969999999999</v>
      </c>
      <c r="F27" s="199">
        <v>2318.8369590000002</v>
      </c>
      <c r="G27" s="200">
        <v>2320.4636410000003</v>
      </c>
      <c r="H27" s="62"/>
      <c r="I27" s="220"/>
      <c r="J27" s="226"/>
      <c r="K27" s="63"/>
      <c r="L27" s="362"/>
      <c r="U27" s="5"/>
      <c r="V27" s="5"/>
      <c r="W27" s="5"/>
      <c r="X27" s="5"/>
      <c r="Y27" s="5"/>
      <c r="Z27" s="5"/>
      <c r="AA27" s="5"/>
      <c r="AB27" s="5"/>
      <c r="AC27" s="5"/>
    </row>
    <row r="28" spans="1:34" ht="13.2">
      <c r="A28" s="203" t="s">
        <v>30</v>
      </c>
      <c r="B28" s="61">
        <v>0</v>
      </c>
      <c r="C28" s="61">
        <v>8.9560680000000001</v>
      </c>
      <c r="D28" s="61">
        <v>0</v>
      </c>
      <c r="E28" s="61">
        <v>563.97014200000001</v>
      </c>
      <c r="F28" s="61">
        <v>8.5059229999999992</v>
      </c>
      <c r="G28" s="62">
        <v>581.43213300000002</v>
      </c>
      <c r="H28" s="62"/>
      <c r="I28" s="220"/>
      <c r="J28" s="222"/>
      <c r="K28" s="222"/>
      <c r="L28" s="362"/>
      <c r="U28" s="5"/>
      <c r="V28" s="5"/>
      <c r="W28" s="5"/>
      <c r="X28" s="5"/>
      <c r="Y28" s="5"/>
      <c r="Z28" s="5"/>
      <c r="AA28" s="5"/>
      <c r="AB28" s="5"/>
      <c r="AC28" s="5"/>
    </row>
    <row r="29" spans="1:34" ht="13.2">
      <c r="A29" s="289" t="s">
        <v>31</v>
      </c>
      <c r="B29" s="199">
        <v>233.089955</v>
      </c>
      <c r="C29" s="199">
        <v>193.31707499999999</v>
      </c>
      <c r="D29" s="199">
        <v>5.5361010000000004</v>
      </c>
      <c r="E29" s="199">
        <v>25.282136999999999</v>
      </c>
      <c r="F29" s="199">
        <v>0.235343</v>
      </c>
      <c r="G29" s="200">
        <v>457.46061099999991</v>
      </c>
      <c r="H29" s="62"/>
      <c r="I29" s="220"/>
      <c r="J29" s="222"/>
      <c r="K29" s="222"/>
      <c r="L29" s="362"/>
      <c r="U29" s="5"/>
      <c r="V29" s="5"/>
      <c r="W29" s="5"/>
      <c r="X29" s="5"/>
      <c r="Y29" s="5"/>
      <c r="Z29" s="5"/>
      <c r="AA29" s="5"/>
      <c r="AB29" s="5"/>
      <c r="AC29" s="5"/>
    </row>
    <row r="30" spans="1:34" ht="13.2">
      <c r="A30" s="203" t="s">
        <v>69</v>
      </c>
      <c r="B30" s="61">
        <v>214.499584</v>
      </c>
      <c r="C30" s="61">
        <v>8.2644959999999994</v>
      </c>
      <c r="D30" s="61">
        <v>0.85775699999999999</v>
      </c>
      <c r="E30" s="61">
        <v>0</v>
      </c>
      <c r="F30" s="61">
        <v>0</v>
      </c>
      <c r="G30" s="62">
        <v>223.621837</v>
      </c>
      <c r="H30" s="62"/>
      <c r="I30" s="220"/>
      <c r="J30" s="226"/>
      <c r="L30" s="362"/>
      <c r="U30" s="5"/>
      <c r="V30" s="5"/>
      <c r="W30" s="5"/>
      <c r="X30" s="5"/>
      <c r="Y30" s="5"/>
      <c r="Z30" s="5"/>
      <c r="AA30" s="5"/>
      <c r="AB30" s="5"/>
      <c r="AC30" s="5"/>
    </row>
    <row r="31" spans="1:34" ht="26.4">
      <c r="A31" s="289" t="s">
        <v>68</v>
      </c>
      <c r="B31" s="199">
        <v>978.96833000000004</v>
      </c>
      <c r="C31" s="199">
        <v>9.7973839999999992</v>
      </c>
      <c r="D31" s="199">
        <v>3.6017E-2</v>
      </c>
      <c r="E31" s="199">
        <v>128.338165</v>
      </c>
      <c r="F31" s="199">
        <v>881.60019599999998</v>
      </c>
      <c r="G31" s="200">
        <v>1998.740092</v>
      </c>
      <c r="H31" s="62"/>
      <c r="I31" s="220"/>
      <c r="J31" s="226"/>
      <c r="K31" s="64"/>
      <c r="L31" s="362"/>
      <c r="U31" s="5"/>
      <c r="V31" s="5"/>
      <c r="W31" s="5"/>
      <c r="X31" s="5"/>
      <c r="Y31" s="5"/>
      <c r="Z31" s="5"/>
      <c r="AA31" s="5"/>
      <c r="AB31" s="5"/>
      <c r="AC31" s="5"/>
    </row>
    <row r="32" spans="1:34" ht="13.2">
      <c r="A32" s="203" t="s">
        <v>89</v>
      </c>
      <c r="B32" s="61"/>
      <c r="C32" s="61"/>
      <c r="D32" s="61"/>
      <c r="E32" s="61"/>
      <c r="F32" s="61">
        <v>4196.9475769999999</v>
      </c>
      <c r="G32" s="62">
        <v>4196.9475769999999</v>
      </c>
      <c r="H32" s="62"/>
      <c r="I32" s="220"/>
      <c r="J32" s="226"/>
      <c r="K32" s="64"/>
      <c r="L32" s="362"/>
      <c r="U32" s="5"/>
      <c r="V32" s="5"/>
      <c r="W32" s="5"/>
      <c r="X32" s="5"/>
      <c r="Y32" s="5"/>
      <c r="Z32" s="5"/>
      <c r="AA32" s="5"/>
      <c r="AB32" s="5"/>
      <c r="AC32" s="5"/>
    </row>
    <row r="33" spans="1:29" ht="15.6">
      <c r="A33" s="289" t="s">
        <v>90</v>
      </c>
      <c r="B33" s="234">
        <v>949.64850599999954</v>
      </c>
      <c r="C33" s="234">
        <v>-283.82973799999945</v>
      </c>
      <c r="D33" s="234">
        <v>-171.76073999999994</v>
      </c>
      <c r="E33" s="234">
        <v>141.90442900000198</v>
      </c>
      <c r="F33" s="234">
        <v>305.21020200000203</v>
      </c>
      <c r="G33" s="235">
        <v>941.17265900000416</v>
      </c>
      <c r="H33" s="62"/>
      <c r="I33" s="220"/>
      <c r="J33" s="227"/>
      <c r="K33" s="63"/>
      <c r="L33" s="362"/>
      <c r="U33" s="5"/>
      <c r="V33" s="5"/>
      <c r="W33" s="5"/>
      <c r="X33" s="5"/>
      <c r="Y33" s="5"/>
      <c r="Z33" s="5"/>
      <c r="AA33" s="5"/>
      <c r="AB33" s="5"/>
      <c r="AC33" s="5"/>
    </row>
    <row r="34" spans="1:29" ht="28.8">
      <c r="A34" s="233" t="s">
        <v>79</v>
      </c>
      <c r="B34" s="293">
        <v>893.767518</v>
      </c>
      <c r="C34" s="293">
        <v>262.73390699999999</v>
      </c>
      <c r="D34" s="54">
        <v>2.5537000000000001E-2</v>
      </c>
      <c r="E34" s="55">
        <v>0</v>
      </c>
      <c r="F34" s="55">
        <v>373.822948</v>
      </c>
      <c r="G34" s="56">
        <v>1530.3499099999999</v>
      </c>
      <c r="H34" s="393"/>
      <c r="I34" s="220"/>
      <c r="L34" s="362"/>
      <c r="R34" s="5"/>
      <c r="S34" s="5"/>
      <c r="T34" s="5"/>
      <c r="U34" s="5"/>
      <c r="V34" s="5"/>
      <c r="W34" s="5"/>
      <c r="X34" s="5"/>
      <c r="Y34" s="5"/>
      <c r="Z34" s="5"/>
      <c r="AA34" s="5"/>
      <c r="AB34" s="5"/>
      <c r="AC34" s="5"/>
    </row>
    <row r="35" spans="1:29" ht="13.2">
      <c r="A35" s="289" t="s">
        <v>30</v>
      </c>
      <c r="B35" s="199">
        <v>823.05756599999995</v>
      </c>
      <c r="C35" s="199">
        <v>261.73490399999997</v>
      </c>
      <c r="D35" s="199">
        <v>1.8061000000000001E-2</v>
      </c>
      <c r="E35" s="199">
        <v>0</v>
      </c>
      <c r="F35" s="199">
        <v>50.240917000000003</v>
      </c>
      <c r="G35" s="200">
        <v>1135.0514479999999</v>
      </c>
      <c r="H35" s="62"/>
      <c r="I35" s="220"/>
      <c r="L35" s="362"/>
      <c r="R35" s="5"/>
      <c r="S35" s="5"/>
      <c r="T35" s="5"/>
      <c r="U35" s="5"/>
      <c r="V35" s="5"/>
      <c r="W35" s="5"/>
      <c r="X35" s="5"/>
      <c r="Y35" s="5"/>
      <c r="Z35" s="5"/>
      <c r="AA35" s="5"/>
      <c r="AB35" s="5"/>
      <c r="AC35" s="5"/>
    </row>
    <row r="36" spans="1:29" ht="39.6">
      <c r="A36" s="294" t="s">
        <v>23</v>
      </c>
      <c r="B36" s="61">
        <v>5.8950000000000001E-3</v>
      </c>
      <c r="C36" s="61">
        <v>0</v>
      </c>
      <c r="D36" s="61">
        <v>0</v>
      </c>
      <c r="E36" s="61">
        <v>0</v>
      </c>
      <c r="F36" s="61">
        <v>323.58203099999997</v>
      </c>
      <c r="G36" s="62">
        <v>323.58792599999998</v>
      </c>
      <c r="H36" s="62"/>
      <c r="I36" s="220"/>
      <c r="L36" s="362"/>
      <c r="R36" s="5"/>
      <c r="S36" s="5"/>
      <c r="T36" s="5"/>
      <c r="U36" s="5"/>
      <c r="V36" s="5"/>
      <c r="W36" s="5"/>
      <c r="X36" s="5"/>
      <c r="Y36" s="5"/>
      <c r="Z36" s="5"/>
      <c r="AA36" s="5"/>
      <c r="AB36" s="5"/>
      <c r="AC36" s="5"/>
    </row>
    <row r="37" spans="1:29" ht="13.2">
      <c r="A37" s="295" t="s">
        <v>32</v>
      </c>
      <c r="B37" s="234">
        <v>70.704057000000049</v>
      </c>
      <c r="C37" s="234">
        <v>0.99900300000001607</v>
      </c>
      <c r="D37" s="234">
        <v>7.476E-3</v>
      </c>
      <c r="E37" s="234">
        <v>0</v>
      </c>
      <c r="F37" s="234">
        <v>0</v>
      </c>
      <c r="G37" s="236">
        <v>71.710535999999991</v>
      </c>
      <c r="H37" s="290"/>
      <c r="I37" s="220"/>
      <c r="L37" s="362"/>
      <c r="R37" s="5"/>
      <c r="S37" s="5"/>
      <c r="T37" s="5"/>
      <c r="U37" s="5"/>
      <c r="V37" s="5"/>
      <c r="W37" s="5"/>
      <c r="X37" s="5"/>
      <c r="Y37" s="5"/>
      <c r="Z37" s="5"/>
      <c r="AA37" s="5"/>
      <c r="AB37" s="5"/>
      <c r="AC37" s="5"/>
    </row>
    <row r="38" spans="1:29" ht="13.2">
      <c r="A38" s="120" t="s">
        <v>75</v>
      </c>
      <c r="B38" s="120"/>
      <c r="C38" s="120"/>
      <c r="D38" s="65"/>
      <c r="E38" s="65"/>
      <c r="F38" s="65"/>
      <c r="G38" s="65"/>
      <c r="H38" s="44"/>
      <c r="I38" s="44"/>
      <c r="L38" s="362"/>
      <c r="R38" s="5"/>
      <c r="S38" s="5"/>
      <c r="T38" s="5"/>
      <c r="U38" s="5"/>
      <c r="V38" s="5"/>
      <c r="W38" s="5"/>
      <c r="X38" s="5"/>
      <c r="Y38" s="5"/>
      <c r="Z38" s="5"/>
      <c r="AA38" s="5"/>
      <c r="AB38" s="5"/>
      <c r="AC38" s="5"/>
    </row>
    <row r="39" spans="1:29">
      <c r="A39" s="120" t="s">
        <v>78</v>
      </c>
      <c r="B39" s="120"/>
      <c r="C39" s="120"/>
      <c r="D39" s="229"/>
      <c r="E39" s="65"/>
      <c r="F39" s="65"/>
      <c r="G39" s="229"/>
      <c r="H39" s="44"/>
      <c r="I39" s="44"/>
      <c r="R39" s="5"/>
      <c r="S39" s="5"/>
      <c r="T39" s="5"/>
      <c r="U39" s="5"/>
      <c r="V39" s="5"/>
      <c r="W39" s="5"/>
      <c r="X39" s="5"/>
      <c r="Y39" s="5"/>
      <c r="Z39" s="5"/>
      <c r="AA39" s="5"/>
      <c r="AB39" s="5"/>
      <c r="AC39" s="5"/>
    </row>
    <row r="40" spans="1:29">
      <c r="A40" s="120" t="s">
        <v>91</v>
      </c>
      <c r="B40" s="120"/>
      <c r="C40" s="120"/>
      <c r="D40" s="229"/>
      <c r="E40" s="65"/>
      <c r="F40" s="65"/>
      <c r="G40" s="229"/>
      <c r="H40" s="44"/>
      <c r="I40" s="44"/>
      <c r="R40" s="5"/>
      <c r="S40" s="5"/>
      <c r="T40" s="5"/>
      <c r="U40" s="5"/>
      <c r="V40" s="5"/>
      <c r="W40" s="5"/>
      <c r="X40" s="5"/>
      <c r="Y40" s="5"/>
      <c r="Z40" s="5"/>
      <c r="AA40" s="5"/>
      <c r="AB40" s="5"/>
      <c r="AC40" s="5"/>
    </row>
    <row r="41" spans="1:29">
      <c r="A41" s="66" t="s">
        <v>38</v>
      </c>
      <c r="B41" s="66"/>
      <c r="C41" s="66"/>
      <c r="D41" s="229"/>
      <c r="E41" s="65"/>
      <c r="F41" s="65"/>
      <c r="G41" s="229"/>
      <c r="H41" s="44"/>
      <c r="I41" s="44"/>
      <c r="R41" s="5"/>
      <c r="S41" s="5"/>
      <c r="T41" s="5"/>
      <c r="U41" s="5"/>
      <c r="V41" s="5"/>
      <c r="W41" s="5"/>
      <c r="X41" s="5"/>
      <c r="Y41" s="5"/>
      <c r="Z41" s="5"/>
      <c r="AA41" s="5"/>
      <c r="AB41" s="5"/>
      <c r="AC41" s="5"/>
    </row>
    <row r="42" spans="1:29">
      <c r="A42" s="66" t="s">
        <v>92</v>
      </c>
      <c r="B42" s="66"/>
      <c r="C42" s="66"/>
      <c r="D42" s="6"/>
      <c r="E42" s="44"/>
      <c r="F42" s="44"/>
      <c r="G42" s="44"/>
      <c r="H42" s="44"/>
      <c r="I42" s="44"/>
      <c r="R42" s="5"/>
      <c r="S42" s="5"/>
      <c r="T42" s="5"/>
      <c r="U42" s="5"/>
      <c r="V42" s="5"/>
      <c r="W42" s="5"/>
      <c r="X42" s="5"/>
      <c r="Y42" s="5"/>
      <c r="Z42" s="5"/>
      <c r="AA42" s="5"/>
      <c r="AB42" s="5"/>
      <c r="AC42" s="5"/>
    </row>
    <row r="43" spans="1:29">
      <c r="A43" s="67"/>
      <c r="B43" s="67"/>
      <c r="C43" s="67"/>
      <c r="D43" s="67"/>
      <c r="E43" s="44"/>
      <c r="F43" s="68"/>
      <c r="G43" s="44"/>
      <c r="H43" s="63"/>
      <c r="I43" s="44"/>
      <c r="R43" s="5"/>
      <c r="S43" s="5"/>
      <c r="T43" s="5"/>
      <c r="U43" s="5"/>
      <c r="V43" s="5"/>
      <c r="W43" s="5"/>
      <c r="X43" s="5"/>
      <c r="Y43" s="5"/>
      <c r="Z43" s="5"/>
      <c r="AA43" s="5"/>
      <c r="AB43" s="5"/>
      <c r="AC43" s="5"/>
    </row>
    <row r="44" spans="1:29" ht="13.2">
      <c r="A44" s="7"/>
      <c r="B44" s="7"/>
      <c r="C44" s="7"/>
      <c r="D44" s="67"/>
      <c r="E44" s="67"/>
      <c r="F44" s="67"/>
      <c r="G44" s="67"/>
      <c r="H44" s="44"/>
      <c r="I44" s="44"/>
      <c r="R44" s="5"/>
      <c r="S44" s="5"/>
      <c r="T44" s="5"/>
      <c r="U44" s="5"/>
      <c r="V44" s="5"/>
      <c r="W44" s="5"/>
      <c r="X44" s="5"/>
      <c r="Y44" s="5"/>
      <c r="Z44" s="5"/>
      <c r="AA44" s="5"/>
      <c r="AB44" s="5"/>
      <c r="AC44" s="5"/>
    </row>
    <row r="45" spans="1:29">
      <c r="A45" s="63"/>
      <c r="B45" s="63"/>
      <c r="C45" s="63"/>
      <c r="D45" s="69"/>
      <c r="E45" s="69"/>
      <c r="F45" s="69"/>
      <c r="G45" s="69"/>
      <c r="H45" s="44"/>
      <c r="I45" s="44"/>
      <c r="R45" s="5"/>
      <c r="S45" s="5"/>
      <c r="T45" s="5"/>
      <c r="U45" s="5"/>
      <c r="V45" s="5"/>
      <c r="W45" s="5"/>
      <c r="X45" s="5"/>
      <c r="Y45" s="5"/>
      <c r="Z45" s="5"/>
      <c r="AA45" s="5"/>
      <c r="AB45" s="5"/>
      <c r="AC45" s="5"/>
    </row>
    <row r="46" spans="1:29">
      <c r="A46" s="43"/>
      <c r="B46" s="43"/>
      <c r="C46" s="43"/>
      <c r="D46" s="63"/>
      <c r="E46" s="63"/>
      <c r="F46" s="63"/>
      <c r="G46" s="63"/>
      <c r="H46" s="44"/>
      <c r="I46" s="44"/>
      <c r="U46" s="5"/>
      <c r="V46" s="5"/>
      <c r="W46" s="5"/>
      <c r="X46" s="5"/>
      <c r="Y46" s="5"/>
      <c r="Z46" s="5"/>
      <c r="AA46" s="5"/>
      <c r="AB46" s="5"/>
      <c r="AC46" s="5"/>
    </row>
    <row r="47" spans="1:29">
      <c r="A47" s="8"/>
      <c r="B47" s="8"/>
      <c r="C47" s="8"/>
      <c r="D47" s="8"/>
      <c r="E47" s="8"/>
      <c r="F47" s="8"/>
      <c r="G47" s="8"/>
      <c r="H47" s="44"/>
      <c r="I47" s="44"/>
      <c r="R47" s="5"/>
      <c r="S47" s="5"/>
      <c r="T47" s="5"/>
      <c r="U47" s="5"/>
      <c r="V47" s="5"/>
      <c r="W47" s="5"/>
      <c r="X47" s="5"/>
      <c r="Y47" s="5"/>
      <c r="Z47" s="5"/>
      <c r="AA47" s="5"/>
      <c r="AB47" s="5"/>
      <c r="AC47" s="5"/>
    </row>
    <row r="48" spans="1:29">
      <c r="A48" s="44"/>
      <c r="B48" s="44"/>
      <c r="C48" s="44"/>
      <c r="D48" s="44"/>
      <c r="E48" s="44"/>
      <c r="F48" s="44"/>
      <c r="G48" s="44"/>
      <c r="H48" s="44"/>
      <c r="I48" s="44"/>
      <c r="R48" s="5"/>
      <c r="S48" s="5"/>
      <c r="T48" s="5"/>
      <c r="U48" s="5"/>
      <c r="V48" s="5"/>
      <c r="W48" s="5"/>
      <c r="X48" s="5"/>
      <c r="Y48" s="5"/>
      <c r="Z48" s="5"/>
      <c r="AA48" s="5"/>
      <c r="AB48" s="5"/>
      <c r="AC48" s="5"/>
    </row>
    <row r="49" spans="1:29">
      <c r="A49" s="44"/>
      <c r="B49" s="44"/>
      <c r="C49" s="44"/>
      <c r="D49" s="224"/>
      <c r="E49" s="224"/>
      <c r="F49" s="44"/>
      <c r="G49" s="44"/>
      <c r="H49" s="44"/>
      <c r="I49" s="44"/>
      <c r="R49" s="5"/>
      <c r="S49" s="5"/>
      <c r="T49" s="5"/>
      <c r="U49" s="5"/>
      <c r="V49" s="5"/>
      <c r="W49" s="5"/>
      <c r="X49" s="5"/>
      <c r="Y49" s="5"/>
      <c r="Z49" s="5"/>
      <c r="AA49" s="5"/>
      <c r="AB49" s="5"/>
      <c r="AC49" s="5"/>
    </row>
    <row r="50" spans="1:29">
      <c r="A50" s="44"/>
      <c r="B50" s="44"/>
      <c r="C50" s="44"/>
      <c r="D50" s="44"/>
      <c r="E50" s="44"/>
      <c r="F50" s="44"/>
      <c r="G50" s="44"/>
      <c r="H50" s="44"/>
      <c r="I50" s="44"/>
      <c r="R50" s="5"/>
      <c r="S50" s="5"/>
      <c r="T50" s="5"/>
      <c r="U50" s="5"/>
      <c r="V50" s="5"/>
      <c r="W50" s="5"/>
      <c r="X50" s="5"/>
      <c r="Y50" s="5"/>
      <c r="Z50" s="5"/>
      <c r="AA50" s="5"/>
      <c r="AB50" s="5"/>
      <c r="AC50" s="5"/>
    </row>
    <row r="51" spans="1:29">
      <c r="A51" s="44"/>
      <c r="B51" s="44"/>
      <c r="C51" s="44"/>
      <c r="D51" s="44"/>
      <c r="E51" s="44"/>
      <c r="F51" s="44"/>
      <c r="G51" s="44"/>
      <c r="H51" s="44"/>
      <c r="I51" s="44"/>
      <c r="R51" s="5"/>
      <c r="S51" s="5"/>
      <c r="T51" s="5"/>
      <c r="U51" s="5"/>
      <c r="V51" s="5"/>
      <c r="W51" s="5"/>
      <c r="X51" s="5"/>
      <c r="Y51" s="5"/>
      <c r="Z51" s="5"/>
      <c r="AA51" s="5"/>
      <c r="AB51" s="5"/>
      <c r="AC51" s="5"/>
    </row>
    <row r="52" spans="1:29">
      <c r="A52" s="44"/>
      <c r="B52" s="44"/>
      <c r="C52" s="44"/>
      <c r="D52" s="63"/>
      <c r="E52" s="44"/>
      <c r="F52" s="44"/>
      <c r="G52" s="44"/>
      <c r="H52" s="44"/>
      <c r="I52" s="44"/>
      <c r="R52" s="5"/>
      <c r="S52" s="5"/>
      <c r="T52" s="5"/>
      <c r="U52" s="5"/>
      <c r="V52" s="5"/>
      <c r="W52" s="5"/>
      <c r="X52" s="5"/>
      <c r="Y52" s="5"/>
      <c r="Z52" s="5"/>
      <c r="AA52" s="5"/>
      <c r="AB52" s="5"/>
      <c r="AC52" s="5"/>
    </row>
    <row r="53" spans="1:29">
      <c r="A53" s="44"/>
      <c r="B53" s="44"/>
      <c r="C53" s="44"/>
      <c r="D53" s="44"/>
      <c r="E53" s="44"/>
      <c r="F53" s="63"/>
      <c r="G53" s="44"/>
      <c r="H53" s="44"/>
      <c r="I53" s="44"/>
      <c r="R53" s="5"/>
      <c r="S53" s="5"/>
      <c r="T53" s="5"/>
      <c r="U53" s="5"/>
      <c r="V53" s="5"/>
      <c r="W53" s="5"/>
      <c r="X53" s="5"/>
      <c r="Y53" s="5"/>
      <c r="Z53" s="5"/>
      <c r="AA53" s="5"/>
      <c r="AB53" s="5"/>
      <c r="AC53" s="5"/>
    </row>
    <row r="54" spans="1:29">
      <c r="A54" s="44"/>
      <c r="B54" s="44"/>
      <c r="C54" s="44"/>
      <c r="D54" s="44"/>
      <c r="E54" s="63"/>
      <c r="F54" s="44"/>
      <c r="G54" s="44"/>
      <c r="H54" s="44"/>
      <c r="I54" s="44"/>
      <c r="R54" s="5"/>
      <c r="S54" s="5"/>
      <c r="T54" s="5"/>
      <c r="U54" s="5"/>
      <c r="V54" s="5"/>
      <c r="W54" s="5"/>
      <c r="X54" s="5"/>
      <c r="Y54" s="5"/>
      <c r="Z54" s="5"/>
      <c r="AA54" s="5"/>
      <c r="AB54" s="5"/>
      <c r="AC54" s="5"/>
    </row>
    <row r="55" spans="1:29" ht="13.2">
      <c r="A55" s="9"/>
      <c r="B55" s="9"/>
      <c r="C55" s="9"/>
      <c r="D55" s="10"/>
      <c r="E55" s="10"/>
      <c r="F55" s="70"/>
      <c r="G55" s="44"/>
      <c r="H55" s="44"/>
      <c r="I55" s="44"/>
      <c r="X55" s="5"/>
      <c r="Y55" s="5"/>
      <c r="Z55" s="5"/>
      <c r="AA55" s="5"/>
      <c r="AB55" s="5"/>
      <c r="AC55" s="5"/>
    </row>
    <row r="56" spans="1:29" ht="13.2">
      <c r="A56" s="11"/>
      <c r="B56" s="11"/>
      <c r="C56" s="11"/>
      <c r="D56" s="12"/>
      <c r="E56" s="13"/>
      <c r="F56" s="12"/>
      <c r="G56" s="43"/>
      <c r="H56" s="44"/>
      <c r="I56" s="44"/>
      <c r="AA56" s="5"/>
      <c r="AB56" s="5"/>
      <c r="AC56" s="5"/>
    </row>
    <row r="57" spans="1:29" ht="13.2">
      <c r="A57" s="14"/>
      <c r="B57" s="14"/>
      <c r="C57" s="14"/>
      <c r="D57" s="223"/>
      <c r="E57" s="14"/>
      <c r="F57" s="14"/>
      <c r="H57" s="15"/>
    </row>
    <row r="58" spans="1:29" ht="15.6">
      <c r="A58" s="16"/>
      <c r="B58" s="16"/>
      <c r="C58" s="16"/>
      <c r="D58" s="17"/>
      <c r="E58" s="17"/>
      <c r="F58" s="18"/>
    </row>
    <row r="59" spans="1:29" ht="13.2">
      <c r="A59" s="19"/>
      <c r="B59" s="19"/>
      <c r="C59" s="19"/>
      <c r="D59" s="41"/>
      <c r="E59" s="41"/>
      <c r="F59" s="20"/>
      <c r="G59" s="71"/>
      <c r="H59" s="44"/>
      <c r="I59" s="44"/>
      <c r="AB59" s="5"/>
      <c r="AC59" s="5"/>
    </row>
    <row r="60" spans="1:29" ht="13.2">
      <c r="A60" s="1"/>
      <c r="B60" s="1"/>
      <c r="C60" s="1"/>
      <c r="D60" s="21"/>
      <c r="E60" s="22"/>
      <c r="F60" s="22"/>
      <c r="G60" s="71"/>
      <c r="H60" s="44"/>
      <c r="I60" s="44"/>
      <c r="AB60" s="5"/>
      <c r="AC60" s="5"/>
    </row>
    <row r="61" spans="1:29" ht="13.2">
      <c r="A61" s="41"/>
      <c r="B61" s="41"/>
      <c r="C61" s="41"/>
      <c r="D61" s="21"/>
      <c r="E61" s="21"/>
      <c r="F61" s="21"/>
      <c r="G61" s="71"/>
      <c r="H61" s="44"/>
      <c r="I61" s="44"/>
      <c r="AB61" s="5"/>
      <c r="AC61" s="5"/>
    </row>
    <row r="62" spans="1:29" ht="13.2">
      <c r="A62" s="23"/>
      <c r="B62" s="23"/>
      <c r="C62" s="23"/>
      <c r="D62" s="24"/>
      <c r="E62" s="24"/>
      <c r="F62" s="24"/>
      <c r="G62" s="71"/>
      <c r="H62" s="44"/>
      <c r="I62" s="44"/>
      <c r="AB62" s="5"/>
      <c r="AC62" s="5"/>
    </row>
    <row r="63" spans="1:29" s="25" customFormat="1">
      <c r="D63" s="72"/>
      <c r="E63" s="72"/>
      <c r="F63" s="72"/>
      <c r="G63" s="43"/>
      <c r="J63" s="221"/>
    </row>
    <row r="64" spans="1:29">
      <c r="A64" s="25"/>
      <c r="B64" s="25"/>
      <c r="C64" s="25"/>
      <c r="D64" s="72"/>
      <c r="E64" s="73"/>
      <c r="F64" s="72"/>
      <c r="G64" s="25"/>
      <c r="H64" s="44"/>
      <c r="I64" s="44"/>
      <c r="AB64" s="5"/>
      <c r="AC64" s="5"/>
    </row>
    <row r="65" spans="1:43" s="44" customFormat="1">
      <c r="A65" s="25"/>
      <c r="B65" s="25"/>
      <c r="C65" s="25"/>
      <c r="D65" s="73"/>
      <c r="E65" s="72"/>
      <c r="F65" s="72"/>
      <c r="G65" s="26"/>
      <c r="H65" s="43"/>
      <c r="I65" s="43"/>
      <c r="J65" s="220"/>
      <c r="AD65" s="5"/>
      <c r="AE65" s="5"/>
      <c r="AF65" s="5"/>
      <c r="AG65" s="5"/>
      <c r="AH65" s="5"/>
      <c r="AI65" s="5"/>
      <c r="AJ65" s="5"/>
      <c r="AK65" s="5"/>
      <c r="AL65" s="5"/>
      <c r="AM65" s="5"/>
      <c r="AN65" s="5"/>
      <c r="AO65" s="5"/>
      <c r="AP65" s="5"/>
      <c r="AQ65" s="5"/>
    </row>
    <row r="66" spans="1:43" s="44" customFormat="1">
      <c r="A66" s="25"/>
      <c r="B66" s="25"/>
      <c r="C66" s="25"/>
      <c r="D66" s="73"/>
      <c r="E66" s="73"/>
      <c r="F66" s="72"/>
      <c r="G66" s="2"/>
      <c r="H66" s="43"/>
      <c r="I66" s="43"/>
      <c r="J66" s="220"/>
      <c r="AD66" s="5"/>
      <c r="AE66" s="5"/>
      <c r="AF66" s="5"/>
      <c r="AG66" s="5"/>
      <c r="AH66" s="5"/>
      <c r="AI66" s="5"/>
      <c r="AJ66" s="5"/>
      <c r="AK66" s="5"/>
      <c r="AL66" s="5"/>
      <c r="AM66" s="5"/>
      <c r="AN66" s="5"/>
      <c r="AO66" s="5"/>
      <c r="AP66" s="5"/>
      <c r="AQ66" s="5"/>
    </row>
    <row r="67" spans="1:43" s="44" customFormat="1">
      <c r="A67" s="27"/>
      <c r="B67" s="27"/>
      <c r="C67" s="27"/>
      <c r="D67" s="73"/>
      <c r="E67" s="73"/>
      <c r="F67" s="72"/>
      <c r="G67" s="2"/>
      <c r="H67" s="43"/>
      <c r="I67" s="43"/>
      <c r="J67" s="220"/>
      <c r="AD67" s="5"/>
      <c r="AE67" s="5"/>
      <c r="AF67" s="5"/>
      <c r="AG67" s="5"/>
      <c r="AH67" s="5"/>
      <c r="AI67" s="5"/>
      <c r="AJ67" s="5"/>
      <c r="AK67" s="5"/>
      <c r="AL67" s="5"/>
      <c r="AM67" s="5"/>
      <c r="AN67" s="5"/>
      <c r="AO67" s="5"/>
      <c r="AP67" s="5"/>
      <c r="AQ67" s="5"/>
    </row>
    <row r="68" spans="1:43" s="44" customFormat="1">
      <c r="A68" s="25"/>
      <c r="B68" s="25"/>
      <c r="C68" s="25"/>
      <c r="D68" s="72"/>
      <c r="E68" s="73"/>
      <c r="F68" s="72"/>
      <c r="G68" s="2"/>
      <c r="H68" s="43"/>
      <c r="I68" s="43"/>
      <c r="J68" s="220"/>
      <c r="AD68" s="5"/>
      <c r="AE68" s="5"/>
      <c r="AF68" s="5"/>
      <c r="AG68" s="5"/>
      <c r="AH68" s="5"/>
      <c r="AI68" s="5"/>
      <c r="AJ68" s="5"/>
      <c r="AK68" s="5"/>
      <c r="AL68" s="5"/>
      <c r="AM68" s="5"/>
      <c r="AN68" s="5"/>
      <c r="AO68" s="5"/>
      <c r="AP68" s="5"/>
      <c r="AQ68" s="5"/>
    </row>
    <row r="69" spans="1:43" s="44" customFormat="1">
      <c r="A69" s="25"/>
      <c r="B69" s="25"/>
      <c r="C69" s="25"/>
      <c r="D69" s="72"/>
      <c r="E69" s="73"/>
      <c r="F69" s="72"/>
      <c r="G69" s="2"/>
      <c r="H69" s="43"/>
      <c r="I69" s="43"/>
      <c r="J69" s="220"/>
      <c r="AD69" s="5"/>
      <c r="AE69" s="5"/>
      <c r="AF69" s="5"/>
      <c r="AG69" s="5"/>
      <c r="AH69" s="5"/>
      <c r="AI69" s="5"/>
      <c r="AJ69" s="5"/>
      <c r="AK69" s="5"/>
      <c r="AL69" s="5"/>
      <c r="AM69" s="5"/>
      <c r="AN69" s="5"/>
      <c r="AO69" s="5"/>
      <c r="AP69" s="5"/>
      <c r="AQ69" s="5"/>
    </row>
    <row r="70" spans="1:43" s="44" customFormat="1">
      <c r="A70" s="25"/>
      <c r="B70" s="25"/>
      <c r="C70" s="25"/>
      <c r="D70" s="72"/>
      <c r="E70" s="73"/>
      <c r="F70" s="72"/>
      <c r="G70" s="2"/>
      <c r="H70" s="43"/>
      <c r="I70" s="43"/>
      <c r="J70" s="220"/>
      <c r="AD70" s="5"/>
      <c r="AE70" s="5"/>
      <c r="AF70" s="5"/>
      <c r="AG70" s="5"/>
      <c r="AH70" s="5"/>
      <c r="AI70" s="5"/>
      <c r="AJ70" s="5"/>
      <c r="AK70" s="5"/>
      <c r="AL70" s="5"/>
      <c r="AM70" s="5"/>
      <c r="AN70" s="5"/>
      <c r="AO70" s="5"/>
      <c r="AP70" s="5"/>
      <c r="AQ70" s="5"/>
    </row>
    <row r="71" spans="1:43" s="44" customFormat="1">
      <c r="A71" s="25"/>
      <c r="B71" s="25"/>
      <c r="C71" s="25"/>
      <c r="D71" s="72"/>
      <c r="E71" s="73"/>
      <c r="F71" s="72"/>
      <c r="G71" s="2"/>
      <c r="H71" s="43"/>
      <c r="I71" s="43"/>
      <c r="J71" s="220"/>
      <c r="AD71" s="5"/>
      <c r="AE71" s="5"/>
      <c r="AF71" s="5"/>
      <c r="AG71" s="5"/>
      <c r="AH71" s="5"/>
      <c r="AI71" s="5"/>
      <c r="AJ71" s="5"/>
      <c r="AK71" s="5"/>
      <c r="AL71" s="5"/>
      <c r="AM71" s="5"/>
      <c r="AN71" s="5"/>
      <c r="AO71" s="5"/>
      <c r="AP71" s="5"/>
      <c r="AQ71" s="5"/>
    </row>
    <row r="72" spans="1:43" s="44" customFormat="1">
      <c r="A72" s="25"/>
      <c r="B72" s="25"/>
      <c r="C72" s="25"/>
      <c r="D72" s="72"/>
      <c r="E72" s="73"/>
      <c r="F72" s="72"/>
      <c r="G72" s="2"/>
      <c r="H72" s="43"/>
      <c r="I72" s="74"/>
      <c r="J72" s="220"/>
      <c r="AD72" s="5"/>
      <c r="AE72" s="5"/>
      <c r="AF72" s="5"/>
      <c r="AG72" s="5"/>
      <c r="AH72" s="5"/>
      <c r="AI72" s="5"/>
      <c r="AJ72" s="5"/>
      <c r="AK72" s="5"/>
      <c r="AL72" s="5"/>
      <c r="AM72" s="5"/>
      <c r="AN72" s="5"/>
      <c r="AO72" s="5"/>
      <c r="AP72" s="5"/>
      <c r="AQ72" s="5"/>
    </row>
    <row r="73" spans="1:43" s="44" customFormat="1">
      <c r="A73" s="25"/>
      <c r="B73" s="25"/>
      <c r="C73" s="25"/>
      <c r="D73" s="73"/>
      <c r="E73" s="72"/>
      <c r="F73" s="72"/>
      <c r="G73" s="2"/>
      <c r="H73" s="43"/>
      <c r="I73" s="74"/>
      <c r="J73" s="220"/>
      <c r="AD73" s="5"/>
      <c r="AE73" s="5"/>
      <c r="AF73" s="5"/>
      <c r="AG73" s="5"/>
      <c r="AH73" s="5"/>
      <c r="AI73" s="5"/>
      <c r="AJ73" s="5"/>
      <c r="AK73" s="5"/>
      <c r="AL73" s="5"/>
      <c r="AM73" s="5"/>
      <c r="AN73" s="5"/>
      <c r="AO73" s="5"/>
      <c r="AP73" s="5"/>
      <c r="AQ73" s="5"/>
    </row>
    <row r="74" spans="1:43" s="44" customFormat="1">
      <c r="A74" s="28"/>
      <c r="B74" s="28"/>
      <c r="C74" s="28"/>
      <c r="G74" s="2"/>
      <c r="H74" s="43"/>
      <c r="I74" s="43"/>
      <c r="J74" s="220"/>
      <c r="AD74" s="5"/>
      <c r="AE74" s="5"/>
      <c r="AF74" s="5"/>
      <c r="AG74" s="5"/>
      <c r="AH74" s="5"/>
      <c r="AI74" s="5"/>
      <c r="AJ74" s="5"/>
      <c r="AK74" s="5"/>
      <c r="AL74" s="5"/>
      <c r="AM74" s="5"/>
      <c r="AN74" s="5"/>
      <c r="AO74" s="5"/>
      <c r="AP74" s="5"/>
      <c r="AQ74" s="5"/>
    </row>
    <row r="75" spans="1:43" s="44" customFormat="1">
      <c r="A75" s="29"/>
      <c r="B75" s="29"/>
      <c r="C75" s="29"/>
      <c r="D75" s="5"/>
      <c r="E75" s="5"/>
      <c r="F75" s="5"/>
      <c r="G75" s="2"/>
      <c r="H75" s="43"/>
      <c r="I75" s="43"/>
      <c r="J75" s="220"/>
      <c r="AD75" s="5"/>
      <c r="AE75" s="5"/>
      <c r="AF75" s="5"/>
      <c r="AG75" s="5"/>
      <c r="AH75" s="5"/>
      <c r="AI75" s="5"/>
      <c r="AJ75" s="5"/>
      <c r="AK75" s="5"/>
      <c r="AL75" s="5"/>
      <c r="AM75" s="5"/>
      <c r="AN75" s="5"/>
      <c r="AO75" s="5"/>
      <c r="AP75" s="5"/>
      <c r="AQ75" s="5"/>
    </row>
    <row r="76" spans="1:43" s="44" customFormat="1">
      <c r="A76" s="5"/>
      <c r="B76" s="5"/>
      <c r="C76" s="5"/>
      <c r="D76" s="5"/>
      <c r="E76" s="5"/>
      <c r="F76" s="5"/>
      <c r="G76" s="2"/>
      <c r="H76" s="43"/>
      <c r="I76" s="43"/>
      <c r="J76" s="220"/>
      <c r="AD76" s="5"/>
      <c r="AE76" s="5"/>
      <c r="AF76" s="5"/>
      <c r="AG76" s="5"/>
      <c r="AH76" s="5"/>
      <c r="AI76" s="5"/>
      <c r="AJ76" s="5"/>
      <c r="AK76" s="5"/>
      <c r="AL76" s="5"/>
      <c r="AM76" s="5"/>
      <c r="AN76" s="5"/>
      <c r="AO76" s="5"/>
      <c r="AP76" s="5"/>
      <c r="AQ76" s="5"/>
    </row>
    <row r="77" spans="1:43" s="44" customFormat="1">
      <c r="A77" s="5"/>
      <c r="B77" s="5"/>
      <c r="C77" s="5"/>
      <c r="D77" s="5"/>
      <c r="E77" s="5"/>
      <c r="F77" s="5"/>
      <c r="G77" s="2"/>
      <c r="H77" s="43"/>
      <c r="I77" s="43"/>
      <c r="J77" s="220"/>
      <c r="AD77" s="5"/>
      <c r="AE77" s="5"/>
      <c r="AF77" s="5"/>
      <c r="AG77" s="5"/>
      <c r="AH77" s="5"/>
      <c r="AI77" s="5"/>
      <c r="AJ77" s="5"/>
      <c r="AK77" s="5"/>
      <c r="AL77" s="5"/>
      <c r="AM77" s="5"/>
      <c r="AN77" s="5"/>
      <c r="AO77" s="5"/>
      <c r="AP77" s="5"/>
      <c r="AQ77" s="5"/>
    </row>
    <row r="78" spans="1:43" s="44" customFormat="1">
      <c r="A78" s="5"/>
      <c r="B78" s="5"/>
      <c r="C78" s="5"/>
      <c r="D78" s="5"/>
      <c r="E78" s="5"/>
      <c r="F78" s="5"/>
      <c r="G78" s="2"/>
      <c r="H78" s="43"/>
      <c r="I78" s="43"/>
      <c r="J78" s="220"/>
      <c r="AD78" s="5"/>
      <c r="AE78" s="5"/>
      <c r="AF78" s="5"/>
      <c r="AG78" s="5"/>
      <c r="AH78" s="5"/>
      <c r="AI78" s="5"/>
      <c r="AJ78" s="5"/>
      <c r="AK78" s="5"/>
      <c r="AL78" s="5"/>
      <c r="AM78" s="5"/>
      <c r="AN78" s="5"/>
      <c r="AO78" s="5"/>
      <c r="AP78" s="5"/>
      <c r="AQ78" s="5"/>
    </row>
    <row r="79" spans="1:43" s="44" customFormat="1">
      <c r="A79" s="5"/>
      <c r="B79" s="5"/>
      <c r="C79" s="5"/>
      <c r="D79" s="5"/>
      <c r="E79" s="5"/>
      <c r="F79" s="5"/>
      <c r="G79" s="2"/>
      <c r="H79" s="43"/>
      <c r="I79" s="43"/>
      <c r="J79" s="220"/>
      <c r="AD79" s="5"/>
      <c r="AE79" s="5"/>
      <c r="AF79" s="5"/>
      <c r="AG79" s="5"/>
      <c r="AH79" s="5"/>
      <c r="AI79" s="5"/>
      <c r="AJ79" s="5"/>
      <c r="AK79" s="5"/>
      <c r="AL79" s="5"/>
      <c r="AM79" s="5"/>
      <c r="AN79" s="5"/>
      <c r="AO79" s="5"/>
      <c r="AP79" s="5"/>
      <c r="AQ79" s="5"/>
    </row>
    <row r="84" spans="1:43" s="2" customFormat="1">
      <c r="A84" s="5"/>
      <c r="B84" s="5"/>
      <c r="C84" s="5"/>
      <c r="D84" s="5"/>
      <c r="E84" s="5"/>
      <c r="F84" s="5"/>
      <c r="H84" s="43"/>
      <c r="I84" s="43"/>
      <c r="J84" s="220"/>
      <c r="K84" s="44"/>
      <c r="L84" s="44"/>
      <c r="M84" s="44"/>
      <c r="N84" s="44"/>
      <c r="O84" s="44"/>
      <c r="P84" s="44"/>
      <c r="Q84" s="44"/>
      <c r="R84" s="44"/>
      <c r="S84" s="44"/>
      <c r="T84" s="44"/>
      <c r="U84" s="44"/>
      <c r="V84" s="44"/>
      <c r="W84" s="44"/>
      <c r="X84" s="44"/>
      <c r="Y84" s="44"/>
      <c r="Z84" s="44"/>
      <c r="AA84" s="44"/>
      <c r="AB84" s="44"/>
      <c r="AC84" s="44"/>
      <c r="AD84" s="5"/>
      <c r="AE84" s="5"/>
      <c r="AF84" s="5"/>
      <c r="AG84" s="5"/>
      <c r="AH84" s="5"/>
      <c r="AI84" s="5"/>
      <c r="AJ84" s="5"/>
      <c r="AK84" s="5"/>
      <c r="AL84" s="5"/>
      <c r="AM84" s="5"/>
      <c r="AN84" s="5"/>
      <c r="AO84" s="5"/>
      <c r="AP84" s="5"/>
      <c r="AQ84" s="5"/>
    </row>
  </sheetData>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AO85"/>
  <sheetViews>
    <sheetView workbookViewId="0">
      <selection sqref="A1:H43"/>
    </sheetView>
  </sheetViews>
  <sheetFormatPr baseColWidth="10" defaultColWidth="11.44140625" defaultRowHeight="13.2"/>
  <cols>
    <col min="1" max="1" width="28.44140625" style="5" customWidth="1"/>
    <col min="2" max="2" width="13.88671875" style="5" customWidth="1"/>
    <col min="3" max="4" width="12.109375" style="5" customWidth="1"/>
    <col min="5" max="5" width="13.88671875" style="5" customWidth="1"/>
    <col min="6" max="6" width="14.88671875" style="5" customWidth="1"/>
    <col min="7" max="7" width="10.88671875" style="2" customWidth="1"/>
    <col min="8" max="8" width="11.33203125" style="43" customWidth="1"/>
    <col min="9" max="9" width="13.88671875" style="365" customWidth="1"/>
    <col min="10" max="10" width="11.44140625" style="366"/>
    <col min="11" max="11" width="13.5546875" style="41" customWidth="1"/>
    <col min="12" max="12" width="11.44140625" style="41"/>
    <col min="13" max="16" width="11.44140625" style="44"/>
    <col min="17" max="17" width="14.6640625" style="44" customWidth="1"/>
    <col min="18" max="18" width="16" style="44" customWidth="1"/>
    <col min="19" max="27" width="11.44140625" style="44"/>
    <col min="28" max="16384" width="11.44140625" style="5"/>
  </cols>
  <sheetData>
    <row r="1" spans="1:27" ht="17.399999999999999">
      <c r="A1" s="30" t="s">
        <v>19</v>
      </c>
      <c r="B1" s="30"/>
      <c r="C1" s="30"/>
      <c r="D1" s="30"/>
      <c r="E1" s="30"/>
      <c r="F1" s="30"/>
      <c r="G1" s="31"/>
      <c r="H1" s="284" t="s">
        <v>86</v>
      </c>
    </row>
    <row r="2" spans="1:27" ht="15.6">
      <c r="A2" s="45"/>
      <c r="B2" s="45"/>
      <c r="C2" s="45"/>
      <c r="D2" s="46"/>
      <c r="E2" s="46"/>
      <c r="F2" s="45"/>
      <c r="G2" s="42"/>
      <c r="H2" s="238"/>
    </row>
    <row r="3" spans="1:27" ht="17.399999999999999">
      <c r="A3" s="47" t="s">
        <v>142</v>
      </c>
      <c r="B3" s="47"/>
      <c r="C3" s="47"/>
      <c r="D3" s="48"/>
      <c r="E3" s="48"/>
      <c r="F3" s="48"/>
      <c r="G3" s="49"/>
      <c r="H3" s="239"/>
      <c r="I3" s="228"/>
      <c r="J3" s="228"/>
      <c r="K3" s="228"/>
    </row>
    <row r="4" spans="1:27">
      <c r="A4" s="42"/>
      <c r="B4" s="285"/>
      <c r="C4" s="285"/>
      <c r="D4" s="285"/>
      <c r="E4" s="285"/>
      <c r="F4" s="285"/>
      <c r="G4" s="285"/>
      <c r="H4" s="51"/>
      <c r="I4" s="41"/>
      <c r="V4" s="5"/>
      <c r="W4" s="5"/>
      <c r="X4" s="5"/>
      <c r="Y4" s="5"/>
      <c r="Z4" s="5"/>
      <c r="AA4" s="5"/>
    </row>
    <row r="5" spans="1:27">
      <c r="A5" s="363" t="s">
        <v>14</v>
      </c>
      <c r="B5" s="286"/>
      <c r="C5" s="286"/>
      <c r="D5" s="286"/>
      <c r="E5" s="286"/>
      <c r="F5" s="286"/>
      <c r="G5" s="286"/>
      <c r="H5" s="287"/>
      <c r="I5" s="41"/>
      <c r="S5" s="5"/>
      <c r="T5" s="5"/>
      <c r="U5" s="5"/>
      <c r="V5" s="5"/>
      <c r="W5" s="5"/>
      <c r="X5" s="5"/>
      <c r="Y5" s="5"/>
      <c r="Z5" s="5"/>
      <c r="AA5" s="5"/>
    </row>
    <row r="6" spans="1:27" ht="26.4">
      <c r="A6" s="52"/>
      <c r="B6" s="364" t="s">
        <v>148</v>
      </c>
      <c r="C6" s="364" t="s">
        <v>151</v>
      </c>
      <c r="D6" s="364" t="s">
        <v>87</v>
      </c>
      <c r="E6" s="364" t="s">
        <v>1</v>
      </c>
      <c r="F6" s="364" t="s">
        <v>143</v>
      </c>
      <c r="G6" s="364" t="s">
        <v>144</v>
      </c>
      <c r="H6" s="237" t="s">
        <v>145</v>
      </c>
      <c r="I6" s="41"/>
      <c r="S6" s="5"/>
      <c r="T6" s="5"/>
      <c r="U6" s="5"/>
      <c r="V6" s="5"/>
      <c r="W6" s="5"/>
      <c r="X6" s="5"/>
      <c r="Y6" s="5"/>
      <c r="Z6" s="5"/>
      <c r="AA6" s="5"/>
    </row>
    <row r="7" spans="1:27">
      <c r="A7" s="230" t="s">
        <v>76</v>
      </c>
      <c r="B7" s="241">
        <v>45768.111275000003</v>
      </c>
      <c r="C7" s="241">
        <v>33338.679382999995</v>
      </c>
      <c r="D7" s="241">
        <v>2483.1493209999985</v>
      </c>
      <c r="E7" s="241">
        <v>44393.557885999995</v>
      </c>
      <c r="F7" s="240">
        <v>26598.925819999997</v>
      </c>
      <c r="G7" s="240">
        <v>152582.42368499999</v>
      </c>
      <c r="H7" s="367">
        <v>3.3846216398876416E-2</v>
      </c>
      <c r="I7" s="366"/>
      <c r="J7" s="368"/>
      <c r="S7" s="5"/>
      <c r="T7" s="5"/>
      <c r="U7" s="5"/>
      <c r="V7" s="5"/>
      <c r="W7" s="5"/>
      <c r="X7" s="5"/>
      <c r="Y7" s="5"/>
      <c r="Z7" s="5"/>
      <c r="AA7" s="5"/>
    </row>
    <row r="8" spans="1:27" ht="26.4">
      <c r="A8" s="297" t="s">
        <v>20</v>
      </c>
      <c r="B8" s="298">
        <v>44828.782026000001</v>
      </c>
      <c r="C8" s="298">
        <v>33069.243685999994</v>
      </c>
      <c r="D8" s="298">
        <v>2483.1181079999983</v>
      </c>
      <c r="E8" s="299">
        <v>44393.557885999995</v>
      </c>
      <c r="F8" s="300">
        <v>26242.094367999998</v>
      </c>
      <c r="G8" s="300">
        <v>151016.79607399998</v>
      </c>
      <c r="H8" s="369">
        <v>3.3959315223692554E-2</v>
      </c>
      <c r="I8" s="366"/>
      <c r="J8" s="368"/>
      <c r="S8" s="5"/>
      <c r="T8" s="5"/>
      <c r="U8" s="5"/>
      <c r="V8" s="5"/>
      <c r="W8" s="5"/>
      <c r="X8" s="5"/>
      <c r="Y8" s="5"/>
      <c r="Z8" s="5"/>
      <c r="AA8" s="5"/>
    </row>
    <row r="9" spans="1:27" ht="15.6">
      <c r="A9" s="231" t="s">
        <v>146</v>
      </c>
      <c r="B9" s="232">
        <v>37225.793455999999</v>
      </c>
      <c r="C9" s="232">
        <v>29246.669962999997</v>
      </c>
      <c r="D9" s="232">
        <v>718.25641999999834</v>
      </c>
      <c r="E9" s="232">
        <v>18124.892627999998</v>
      </c>
      <c r="F9" s="198">
        <v>10380.153512999999</v>
      </c>
      <c r="G9" s="198">
        <v>95695.765979999996</v>
      </c>
      <c r="H9" s="370">
        <v>3.3301249145629042E-2</v>
      </c>
      <c r="I9" s="366"/>
      <c r="J9" s="368"/>
      <c r="S9" s="5"/>
      <c r="T9" s="5"/>
      <c r="U9" s="5"/>
      <c r="V9" s="5"/>
      <c r="W9" s="5"/>
      <c r="X9" s="5"/>
      <c r="Y9" s="5"/>
      <c r="Z9" s="5"/>
      <c r="AA9" s="5"/>
    </row>
    <row r="10" spans="1:27">
      <c r="A10" s="203" t="s">
        <v>58</v>
      </c>
      <c r="B10" s="59">
        <v>15977.167792</v>
      </c>
      <c r="C10" s="59">
        <v>7374.8996390000002</v>
      </c>
      <c r="D10" s="59">
        <v>91.136301999998977</v>
      </c>
      <c r="E10" s="59" t="s">
        <v>73</v>
      </c>
      <c r="F10" s="60" t="s">
        <v>73</v>
      </c>
      <c r="G10" s="57">
        <v>23443.203732999998</v>
      </c>
      <c r="H10" s="371">
        <v>3.2896178016075028E-2</v>
      </c>
      <c r="I10" s="366"/>
      <c r="J10" s="372"/>
      <c r="S10" s="5"/>
      <c r="T10" s="5"/>
      <c r="U10" s="5"/>
      <c r="V10" s="5"/>
      <c r="W10" s="5"/>
      <c r="X10" s="5"/>
      <c r="Y10" s="5"/>
      <c r="Z10" s="5"/>
      <c r="AA10" s="5"/>
    </row>
    <row r="11" spans="1:27" ht="26.4">
      <c r="A11" s="289" t="s">
        <v>84</v>
      </c>
      <c r="B11" s="199">
        <v>72.633459000000002</v>
      </c>
      <c r="C11" s="199">
        <v>1.919216</v>
      </c>
      <c r="D11" s="199">
        <v>0.17686199999998564</v>
      </c>
      <c r="E11" s="199" t="s">
        <v>73</v>
      </c>
      <c r="F11" s="200" t="s">
        <v>73</v>
      </c>
      <c r="G11" s="197">
        <v>74.729536999999993</v>
      </c>
      <c r="H11" s="373">
        <v>5.7322695485257924E-2</v>
      </c>
      <c r="I11" s="366"/>
      <c r="J11" s="368"/>
      <c r="S11" s="5"/>
      <c r="T11" s="5"/>
      <c r="U11" s="5"/>
      <c r="V11" s="5"/>
      <c r="W11" s="5"/>
      <c r="X11" s="5"/>
      <c r="Y11" s="5"/>
      <c r="Z11" s="5"/>
      <c r="AA11" s="5"/>
    </row>
    <row r="12" spans="1:27">
      <c r="A12" s="203" t="s">
        <v>59</v>
      </c>
      <c r="B12" s="61">
        <v>18357.670091</v>
      </c>
      <c r="C12" s="61">
        <v>1839.1752650000001</v>
      </c>
      <c r="D12" s="61">
        <v>95.850895999999921</v>
      </c>
      <c r="E12" s="61">
        <v>14059.184319</v>
      </c>
      <c r="F12" s="62">
        <v>174.08216400000001</v>
      </c>
      <c r="G12" s="58">
        <v>34525.962735000001</v>
      </c>
      <c r="H12" s="374">
        <v>2.6706575506636687E-2</v>
      </c>
      <c r="I12" s="366"/>
      <c r="J12" s="368"/>
      <c r="S12" s="5"/>
      <c r="T12" s="5"/>
      <c r="U12" s="5"/>
      <c r="V12" s="5"/>
      <c r="W12" s="5"/>
      <c r="X12" s="5"/>
      <c r="Y12" s="5"/>
      <c r="Z12" s="5"/>
      <c r="AA12" s="5"/>
    </row>
    <row r="13" spans="1:27" ht="26.4">
      <c r="A13" s="289" t="s">
        <v>60</v>
      </c>
      <c r="B13" s="199">
        <v>857.68085299999996</v>
      </c>
      <c r="C13" s="199">
        <v>229.86738199999999</v>
      </c>
      <c r="D13" s="199">
        <v>4.110245999999961</v>
      </c>
      <c r="E13" s="199" t="s">
        <v>73</v>
      </c>
      <c r="F13" s="200" t="s">
        <v>73</v>
      </c>
      <c r="G13" s="197">
        <v>1091.6584809999999</v>
      </c>
      <c r="H13" s="373">
        <v>2.3066439132485295E-2</v>
      </c>
      <c r="I13" s="366"/>
      <c r="J13" s="368"/>
      <c r="S13" s="5"/>
      <c r="T13" s="5"/>
      <c r="U13" s="5"/>
      <c r="V13" s="5"/>
      <c r="W13" s="5"/>
      <c r="X13" s="5"/>
      <c r="Y13" s="5"/>
      <c r="Z13" s="5"/>
      <c r="AA13" s="5"/>
    </row>
    <row r="14" spans="1:27" ht="26.4">
      <c r="A14" s="203" t="s">
        <v>61</v>
      </c>
      <c r="B14" s="61">
        <v>618.48001699999998</v>
      </c>
      <c r="C14" s="61">
        <v>7385.0427689999997</v>
      </c>
      <c r="D14" s="61">
        <v>2.2384559999999283</v>
      </c>
      <c r="E14" s="61" t="s">
        <v>73</v>
      </c>
      <c r="F14" s="62" t="s">
        <v>73</v>
      </c>
      <c r="G14" s="58">
        <v>8005.7612419999996</v>
      </c>
      <c r="H14" s="374">
        <v>6.4960956439723549E-3</v>
      </c>
      <c r="I14" s="366"/>
      <c r="J14" s="368"/>
      <c r="S14" s="5"/>
      <c r="T14" s="5"/>
      <c r="U14" s="5"/>
      <c r="V14" s="5"/>
      <c r="W14" s="5"/>
      <c r="X14" s="5"/>
      <c r="Y14" s="5"/>
      <c r="Z14" s="5"/>
      <c r="AA14" s="5"/>
    </row>
    <row r="15" spans="1:27" ht="26.4">
      <c r="A15" s="289" t="s">
        <v>42</v>
      </c>
      <c r="B15" s="199">
        <v>624.08845099999996</v>
      </c>
      <c r="C15" s="199">
        <v>5032.8030310000004</v>
      </c>
      <c r="D15" s="199" t="s">
        <v>73</v>
      </c>
      <c r="E15" s="199">
        <v>3775.6695399999999</v>
      </c>
      <c r="F15" s="200">
        <v>9492.3632949999992</v>
      </c>
      <c r="G15" s="197">
        <v>18924.924316999997</v>
      </c>
      <c r="H15" s="373">
        <v>6.7705516378701258E-2</v>
      </c>
      <c r="I15" s="366"/>
      <c r="J15" s="368"/>
      <c r="S15" s="5"/>
      <c r="T15" s="5"/>
      <c r="U15" s="5"/>
      <c r="V15" s="5"/>
      <c r="W15" s="5"/>
      <c r="X15" s="5"/>
      <c r="Y15" s="5"/>
      <c r="Z15" s="5"/>
      <c r="AA15" s="5"/>
    </row>
    <row r="16" spans="1:27" ht="26.4">
      <c r="A16" s="203" t="s">
        <v>43</v>
      </c>
      <c r="B16" s="61">
        <v>71.260807</v>
      </c>
      <c r="C16" s="61">
        <v>562.07951800000001</v>
      </c>
      <c r="D16" s="61" t="s">
        <v>73</v>
      </c>
      <c r="E16" s="61">
        <v>290.038769</v>
      </c>
      <c r="F16" s="62">
        <v>633.45477500000004</v>
      </c>
      <c r="G16" s="58">
        <v>1556.833869</v>
      </c>
      <c r="H16" s="374">
        <v>1.2036890474778739E-2</v>
      </c>
      <c r="I16" s="366"/>
      <c r="J16" s="368"/>
      <c r="S16" s="5"/>
      <c r="T16" s="5"/>
      <c r="U16" s="5"/>
      <c r="V16" s="5"/>
      <c r="W16" s="5"/>
      <c r="X16" s="5"/>
      <c r="Y16" s="5"/>
      <c r="Z16" s="5"/>
      <c r="AA16" s="5"/>
    </row>
    <row r="17" spans="1:32" ht="26.4">
      <c r="A17" s="289" t="s">
        <v>44</v>
      </c>
      <c r="B17" s="199">
        <v>21.018066000000001</v>
      </c>
      <c r="C17" s="199">
        <v>769.556827</v>
      </c>
      <c r="D17" s="199" t="s">
        <v>73</v>
      </c>
      <c r="E17" s="199" t="s">
        <v>73</v>
      </c>
      <c r="F17" s="200" t="s">
        <v>73</v>
      </c>
      <c r="G17" s="197">
        <v>790.57489299999997</v>
      </c>
      <c r="H17" s="373">
        <v>2.0774390810683219E-2</v>
      </c>
      <c r="I17" s="366"/>
      <c r="J17" s="368"/>
      <c r="S17" s="5"/>
      <c r="T17" s="5"/>
      <c r="U17" s="5"/>
      <c r="V17" s="5"/>
      <c r="W17" s="5"/>
      <c r="X17" s="5"/>
      <c r="Y17" s="5"/>
      <c r="Z17" s="5"/>
      <c r="AA17" s="5"/>
    </row>
    <row r="18" spans="1:32" ht="26.4">
      <c r="A18" s="203" t="s">
        <v>24</v>
      </c>
      <c r="B18" s="61">
        <v>625.79391999999996</v>
      </c>
      <c r="C18" s="61">
        <v>5861.3054050000001</v>
      </c>
      <c r="D18" s="61">
        <v>524.74365799999953</v>
      </c>
      <c r="E18" s="61" t="s">
        <v>73</v>
      </c>
      <c r="F18" s="62" t="s">
        <v>73</v>
      </c>
      <c r="G18" s="58">
        <v>7011.8429829999995</v>
      </c>
      <c r="H18" s="374">
        <v>1.275242136789867E-2</v>
      </c>
      <c r="I18" s="366"/>
      <c r="J18" s="368"/>
      <c r="S18" s="5"/>
      <c r="T18" s="5"/>
      <c r="U18" s="5"/>
      <c r="V18" s="5"/>
      <c r="W18" s="5"/>
      <c r="X18" s="5"/>
      <c r="Y18" s="5"/>
      <c r="Z18" s="5"/>
      <c r="AA18" s="5"/>
    </row>
    <row r="19" spans="1:32" ht="26.4">
      <c r="A19" s="295" t="s">
        <v>77</v>
      </c>
      <c r="B19" s="234">
        <v>0</v>
      </c>
      <c r="C19" s="234">
        <v>190.02091100000001</v>
      </c>
      <c r="D19" s="296" t="s">
        <v>73</v>
      </c>
      <c r="E19" s="234" t="s">
        <v>73</v>
      </c>
      <c r="F19" s="235">
        <v>80.253279000000006</v>
      </c>
      <c r="G19" s="236">
        <v>270.27419000000003</v>
      </c>
      <c r="H19" s="375">
        <v>0.15398792737357425</v>
      </c>
      <c r="I19" s="366"/>
      <c r="J19" s="368"/>
      <c r="S19" s="5"/>
      <c r="T19" s="5"/>
      <c r="U19" s="5"/>
      <c r="V19" s="5"/>
      <c r="W19" s="5"/>
      <c r="X19" s="5"/>
      <c r="Y19" s="5"/>
      <c r="Z19" s="5"/>
      <c r="AA19" s="5"/>
    </row>
    <row r="20" spans="1:32" ht="15.6">
      <c r="A20" s="291" t="s">
        <v>74</v>
      </c>
      <c r="B20" s="292">
        <v>7602.9885700000004</v>
      </c>
      <c r="C20" s="292">
        <v>3822.573723</v>
      </c>
      <c r="D20" s="292">
        <v>1764.861688</v>
      </c>
      <c r="E20" s="292">
        <v>26268.665258000001</v>
      </c>
      <c r="F20" s="58">
        <v>15861.940855000001</v>
      </c>
      <c r="G20" s="58">
        <v>55321.030094000002</v>
      </c>
      <c r="H20" s="376">
        <v>3.5099636351083818E-2</v>
      </c>
      <c r="I20" s="366"/>
      <c r="J20" s="368"/>
      <c r="S20" s="5"/>
      <c r="T20" s="5"/>
      <c r="U20" s="5"/>
      <c r="V20" s="5"/>
      <c r="W20" s="5"/>
      <c r="X20" s="5"/>
      <c r="Y20" s="5"/>
      <c r="Z20" s="5"/>
      <c r="AA20" s="5"/>
    </row>
    <row r="21" spans="1:32" ht="26.4">
      <c r="A21" s="289" t="s">
        <v>22</v>
      </c>
      <c r="B21" s="199">
        <v>4174.4462059999996</v>
      </c>
      <c r="C21" s="199">
        <v>370.66408999999999</v>
      </c>
      <c r="D21" s="199">
        <v>0</v>
      </c>
      <c r="E21" s="199">
        <v>11495.10241</v>
      </c>
      <c r="F21" s="200">
        <v>114.910218</v>
      </c>
      <c r="G21" s="197">
        <v>16155.122923999999</v>
      </c>
      <c r="H21" s="377">
        <v>9.7743776593917975E-2</v>
      </c>
      <c r="I21" s="366"/>
      <c r="J21" s="368"/>
      <c r="S21" s="5"/>
      <c r="T21" s="5"/>
      <c r="U21" s="5"/>
      <c r="V21" s="5"/>
      <c r="W21" s="5"/>
      <c r="X21" s="5"/>
      <c r="Y21" s="5"/>
      <c r="Z21" s="5"/>
      <c r="AA21" s="5"/>
    </row>
    <row r="22" spans="1:32" ht="39.6">
      <c r="A22" s="203" t="s">
        <v>23</v>
      </c>
      <c r="B22" s="61">
        <v>262.27113400000002</v>
      </c>
      <c r="C22" s="61">
        <v>113.86321100000001</v>
      </c>
      <c r="D22" s="61">
        <v>0</v>
      </c>
      <c r="E22" s="61">
        <v>5826.4716019999996</v>
      </c>
      <c r="F22" s="62">
        <v>5456.0952559999996</v>
      </c>
      <c r="G22" s="58">
        <v>11658.701203000001</v>
      </c>
      <c r="H22" s="378">
        <v>-7.3221541558470271E-3</v>
      </c>
      <c r="I22" s="366"/>
      <c r="J22" s="368"/>
      <c r="S22" s="5"/>
      <c r="T22" s="5"/>
      <c r="U22" s="5"/>
      <c r="V22" s="5"/>
      <c r="W22" s="5"/>
      <c r="X22" s="5"/>
      <c r="Y22" s="5"/>
      <c r="Z22" s="5"/>
      <c r="AA22" s="5"/>
    </row>
    <row r="23" spans="1:32" ht="26.4">
      <c r="A23" s="289" t="s">
        <v>25</v>
      </c>
      <c r="B23" s="199">
        <v>74.052351000000002</v>
      </c>
      <c r="C23" s="199">
        <v>62.39434</v>
      </c>
      <c r="D23" s="199">
        <v>0</v>
      </c>
      <c r="E23" s="199">
        <v>7274.3818149999997</v>
      </c>
      <c r="F23" s="200">
        <v>109.42249</v>
      </c>
      <c r="G23" s="197">
        <v>7520.2509959999998</v>
      </c>
      <c r="H23" s="377">
        <v>3.0772702482654957E-2</v>
      </c>
      <c r="I23" s="366"/>
      <c r="J23" s="368"/>
      <c r="S23" s="5"/>
      <c r="T23" s="5"/>
      <c r="U23" s="5"/>
      <c r="V23" s="5"/>
      <c r="W23" s="5"/>
      <c r="X23" s="5"/>
      <c r="Y23" s="5"/>
      <c r="Z23" s="5"/>
      <c r="AA23" s="5"/>
    </row>
    <row r="24" spans="1:32" s="44" customFormat="1">
      <c r="A24" s="203" t="s">
        <v>147</v>
      </c>
      <c r="B24" s="61">
        <v>15.697825</v>
      </c>
      <c r="C24" s="61">
        <v>3333.1466329999998</v>
      </c>
      <c r="D24" s="61">
        <v>1228.1087600000001</v>
      </c>
      <c r="E24" s="61">
        <v>0</v>
      </c>
      <c r="F24" s="62">
        <v>0</v>
      </c>
      <c r="G24" s="58">
        <v>4576.9532180000006</v>
      </c>
      <c r="H24" s="378">
        <v>5.5974165342982829E-2</v>
      </c>
      <c r="I24" s="366"/>
      <c r="J24" s="368"/>
      <c r="K24" s="41"/>
      <c r="L24" s="41"/>
      <c r="S24" s="5"/>
      <c r="T24" s="5"/>
      <c r="U24" s="5"/>
      <c r="V24" s="5"/>
      <c r="W24" s="5"/>
      <c r="X24" s="5"/>
      <c r="Y24" s="5"/>
      <c r="Z24" s="5"/>
      <c r="AA24" s="5"/>
      <c r="AB24" s="5"/>
      <c r="AC24" s="5"/>
      <c r="AD24" s="5"/>
      <c r="AE24" s="5"/>
      <c r="AF24" s="5"/>
    </row>
    <row r="25" spans="1:32" ht="26.4">
      <c r="A25" s="289" t="s">
        <v>27</v>
      </c>
      <c r="B25" s="199">
        <v>866.91769999999997</v>
      </c>
      <c r="C25" s="199">
        <v>38.714838</v>
      </c>
      <c r="D25" s="199">
        <v>712.18088999999998</v>
      </c>
      <c r="E25" s="199">
        <v>676.48885700000005</v>
      </c>
      <c r="F25" s="200">
        <v>7.3924300000000001</v>
      </c>
      <c r="G25" s="197">
        <v>2301.6947149999996</v>
      </c>
      <c r="H25" s="377">
        <v>-2.5656737465310497E-3</v>
      </c>
      <c r="I25" s="366"/>
      <c r="J25" s="368"/>
      <c r="S25" s="5"/>
      <c r="T25" s="5"/>
      <c r="U25" s="5"/>
      <c r="V25" s="5"/>
      <c r="W25" s="5"/>
      <c r="X25" s="5"/>
      <c r="Y25" s="5"/>
      <c r="Z25" s="5"/>
      <c r="AA25" s="5"/>
    </row>
    <row r="26" spans="1:32" ht="26.4">
      <c r="A26" s="203" t="s">
        <v>28</v>
      </c>
      <c r="B26" s="61">
        <v>0</v>
      </c>
      <c r="C26" s="61">
        <v>0</v>
      </c>
      <c r="D26" s="61">
        <v>0</v>
      </c>
      <c r="E26" s="61">
        <v>0</v>
      </c>
      <c r="F26" s="62">
        <v>2298.6395699999998</v>
      </c>
      <c r="G26" s="58">
        <v>2298.6395699999998</v>
      </c>
      <c r="H26" s="378">
        <v>-1.1860496276591026E-2</v>
      </c>
      <c r="I26" s="366"/>
      <c r="J26" s="368"/>
      <c r="S26" s="5"/>
      <c r="T26" s="5"/>
      <c r="U26" s="5"/>
      <c r="V26" s="5"/>
      <c r="W26" s="5"/>
      <c r="X26" s="5"/>
      <c r="Y26" s="5"/>
      <c r="Z26" s="5"/>
      <c r="AA26" s="5"/>
    </row>
    <row r="27" spans="1:32">
      <c r="A27" s="289" t="s">
        <v>29</v>
      </c>
      <c r="B27" s="199">
        <v>0</v>
      </c>
      <c r="C27" s="199">
        <v>0.224074</v>
      </c>
      <c r="D27" s="199">
        <v>0</v>
      </c>
      <c r="E27" s="199">
        <v>12.139488</v>
      </c>
      <c r="F27" s="200">
        <v>2347.9241699999998</v>
      </c>
      <c r="G27" s="197">
        <v>2360.2877319999998</v>
      </c>
      <c r="H27" s="377">
        <v>1.7162126695869029E-2</v>
      </c>
      <c r="I27" s="366"/>
      <c r="J27" s="368"/>
      <c r="K27" s="379"/>
      <c r="S27" s="5"/>
      <c r="T27" s="5"/>
      <c r="U27" s="5"/>
      <c r="V27" s="5"/>
      <c r="W27" s="5"/>
      <c r="X27" s="5"/>
      <c r="Y27" s="5"/>
      <c r="Z27" s="5"/>
      <c r="AA27" s="5"/>
    </row>
    <row r="28" spans="1:32">
      <c r="A28" s="203" t="s">
        <v>30</v>
      </c>
      <c r="B28" s="61">
        <v>1.9946429999999999</v>
      </c>
      <c r="C28" s="61">
        <v>1.5830360000000001</v>
      </c>
      <c r="D28" s="61">
        <v>0</v>
      </c>
      <c r="E28" s="61">
        <v>556.09299899999996</v>
      </c>
      <c r="F28" s="62">
        <v>7.7759600000000004</v>
      </c>
      <c r="G28" s="58">
        <v>567.44663800000001</v>
      </c>
      <c r="H28" s="378">
        <v>-2.4053529563010989E-2</v>
      </c>
      <c r="I28" s="366"/>
      <c r="J28" s="368"/>
      <c r="K28" s="380"/>
      <c r="S28" s="5"/>
      <c r="T28" s="5"/>
      <c r="U28" s="5"/>
      <c r="V28" s="5"/>
      <c r="W28" s="5"/>
      <c r="X28" s="5"/>
      <c r="Y28" s="5"/>
      <c r="Z28" s="5"/>
      <c r="AA28" s="5"/>
    </row>
    <row r="29" spans="1:32">
      <c r="A29" s="289" t="s">
        <v>31</v>
      </c>
      <c r="B29" s="199">
        <v>268.87735600000002</v>
      </c>
      <c r="C29" s="199">
        <v>250.468435</v>
      </c>
      <c r="D29" s="199">
        <v>5.9263089999999998</v>
      </c>
      <c r="E29" s="199">
        <v>19.839148999999999</v>
      </c>
      <c r="F29" s="200">
        <v>0.15828600000000001</v>
      </c>
      <c r="G29" s="197">
        <v>545.26953499999991</v>
      </c>
      <c r="H29" s="377">
        <v>0.19194860035720107</v>
      </c>
      <c r="I29" s="366"/>
      <c r="J29" s="368"/>
      <c r="K29" s="380"/>
      <c r="S29" s="5"/>
      <c r="T29" s="5"/>
      <c r="U29" s="5"/>
      <c r="V29" s="5"/>
      <c r="W29" s="5"/>
      <c r="X29" s="5"/>
      <c r="Y29" s="5"/>
      <c r="Z29" s="5"/>
      <c r="AA29" s="5"/>
    </row>
    <row r="30" spans="1:32" ht="26.4">
      <c r="A30" s="203" t="s">
        <v>68</v>
      </c>
      <c r="B30" s="61">
        <v>995.82661800000005</v>
      </c>
      <c r="C30" s="61">
        <v>9.2178430000000002</v>
      </c>
      <c r="D30" s="61">
        <v>2.434E-3</v>
      </c>
      <c r="E30" s="61">
        <v>124.239684</v>
      </c>
      <c r="F30" s="62">
        <v>898.75897699999996</v>
      </c>
      <c r="G30" s="58">
        <v>2028.045556</v>
      </c>
      <c r="H30" s="378">
        <v>1.4661968365619726E-2</v>
      </c>
      <c r="I30" s="366"/>
      <c r="J30" s="368"/>
      <c r="K30" s="64"/>
      <c r="S30" s="5"/>
      <c r="T30" s="5"/>
      <c r="U30" s="5"/>
      <c r="V30" s="5"/>
      <c r="W30" s="5"/>
      <c r="X30" s="5"/>
      <c r="Y30" s="5"/>
      <c r="Z30" s="5"/>
      <c r="AA30" s="5"/>
    </row>
    <row r="31" spans="1:32">
      <c r="A31" s="289" t="s">
        <v>89</v>
      </c>
      <c r="B31" s="199"/>
      <c r="C31" s="199"/>
      <c r="D31" s="199"/>
      <c r="E31" s="199"/>
      <c r="F31" s="200">
        <v>4291.4789570000003</v>
      </c>
      <c r="G31" s="197">
        <v>4291.4789570000003</v>
      </c>
      <c r="H31" s="377">
        <v>2.2523841021519608E-2</v>
      </c>
      <c r="I31" s="366"/>
      <c r="J31" s="368"/>
      <c r="K31" s="64"/>
      <c r="S31" s="5"/>
      <c r="T31" s="5"/>
      <c r="U31" s="5"/>
      <c r="V31" s="5"/>
      <c r="W31" s="5"/>
      <c r="X31" s="5"/>
      <c r="Y31" s="5"/>
      <c r="Z31" s="5"/>
      <c r="AA31" s="5"/>
    </row>
    <row r="32" spans="1:32" ht="15.6">
      <c r="A32" s="203" t="s">
        <v>90</v>
      </c>
      <c r="B32" s="381">
        <v>942.90473700000075</v>
      </c>
      <c r="C32" s="381">
        <v>-357.70277699999997</v>
      </c>
      <c r="D32" s="381">
        <v>-181.35670500000015</v>
      </c>
      <c r="E32" s="381">
        <v>283.90925400000197</v>
      </c>
      <c r="F32" s="382">
        <v>329.38454099999944</v>
      </c>
      <c r="G32" s="383">
        <v>1017.139050000002</v>
      </c>
      <c r="H32" s="384">
        <v>8.0714617316563597E-2</v>
      </c>
      <c r="I32" s="366"/>
      <c r="J32" s="368"/>
      <c r="K32" s="379"/>
      <c r="S32" s="5"/>
      <c r="T32" s="5"/>
      <c r="U32" s="5"/>
      <c r="V32" s="5"/>
      <c r="W32" s="5"/>
      <c r="X32" s="5"/>
      <c r="Y32" s="5"/>
      <c r="Z32" s="5"/>
      <c r="AA32" s="5"/>
    </row>
    <row r="33" spans="1:27" ht="28.8">
      <c r="A33" s="385" t="s">
        <v>79</v>
      </c>
      <c r="B33" s="386">
        <v>939.329249</v>
      </c>
      <c r="C33" s="386">
        <v>269.435697</v>
      </c>
      <c r="D33" s="387">
        <v>3.1213000000000001E-2</v>
      </c>
      <c r="E33" s="388">
        <v>0</v>
      </c>
      <c r="F33" s="389">
        <v>356.83145200000001</v>
      </c>
      <c r="G33" s="389">
        <v>1565.6276109999999</v>
      </c>
      <c r="H33" s="390">
        <v>2.3052048926509805E-2</v>
      </c>
      <c r="I33" s="366"/>
      <c r="J33" s="368"/>
      <c r="P33" s="5"/>
      <c r="Q33" s="5"/>
      <c r="R33" s="5"/>
      <c r="S33" s="5"/>
      <c r="T33" s="5"/>
      <c r="U33" s="5"/>
      <c r="V33" s="5"/>
      <c r="W33" s="5"/>
      <c r="X33" s="5"/>
      <c r="Y33" s="5"/>
      <c r="Z33" s="5"/>
      <c r="AA33" s="5"/>
    </row>
    <row r="34" spans="1:27">
      <c r="A34" s="203" t="s">
        <v>30</v>
      </c>
      <c r="B34" s="61">
        <v>891.44987900000001</v>
      </c>
      <c r="C34" s="61">
        <v>268.79460399999999</v>
      </c>
      <c r="D34" s="61">
        <v>2.6558999999999999E-2</v>
      </c>
      <c r="E34" s="61">
        <v>0</v>
      </c>
      <c r="F34" s="62">
        <v>56.517716999999998</v>
      </c>
      <c r="G34" s="58">
        <v>1216.7887589999998</v>
      </c>
      <c r="H34" s="378">
        <v>7.2011987777315101E-2</v>
      </c>
      <c r="I34" s="366"/>
      <c r="J34" s="368"/>
      <c r="P34" s="5"/>
      <c r="Q34" s="5"/>
      <c r="R34" s="5"/>
      <c r="S34" s="5"/>
      <c r="T34" s="5"/>
      <c r="U34" s="5"/>
      <c r="V34" s="5"/>
      <c r="W34" s="5"/>
      <c r="X34" s="5"/>
      <c r="Y34" s="5"/>
      <c r="Z34" s="5"/>
      <c r="AA34" s="5"/>
    </row>
    <row r="35" spans="1:27" ht="39.6">
      <c r="A35" s="289" t="s">
        <v>23</v>
      </c>
      <c r="B35" s="199">
        <v>5.6629999999999996E-3</v>
      </c>
      <c r="C35" s="199">
        <v>0</v>
      </c>
      <c r="D35" s="199">
        <v>0</v>
      </c>
      <c r="E35" s="199">
        <v>0</v>
      </c>
      <c r="F35" s="200">
        <v>300.31373500000001</v>
      </c>
      <c r="G35" s="197">
        <v>300.31939800000004</v>
      </c>
      <c r="H35" s="377">
        <v>-7.1907899307713796E-2</v>
      </c>
      <c r="I35" s="366"/>
      <c r="J35" s="368"/>
      <c r="P35" s="5"/>
      <c r="Q35" s="5"/>
      <c r="R35" s="5"/>
      <c r="S35" s="5"/>
      <c r="T35" s="5"/>
      <c r="U35" s="5"/>
      <c r="V35" s="5"/>
      <c r="W35" s="5"/>
      <c r="X35" s="5"/>
      <c r="Y35" s="5"/>
      <c r="Z35" s="5"/>
      <c r="AA35" s="5"/>
    </row>
    <row r="36" spans="1:27">
      <c r="A36" s="313" t="s">
        <v>32</v>
      </c>
      <c r="B36" s="381">
        <v>47.873706999999996</v>
      </c>
      <c r="C36" s="381">
        <v>0.64109300000001213</v>
      </c>
      <c r="D36" s="381">
        <v>4.6540000000000019E-3</v>
      </c>
      <c r="E36" s="381">
        <v>0</v>
      </c>
      <c r="F36" s="382">
        <v>0</v>
      </c>
      <c r="G36" s="383">
        <v>48.51945400000001</v>
      </c>
      <c r="H36" s="391">
        <v>-0.32339853100526239</v>
      </c>
      <c r="I36" s="366"/>
      <c r="J36" s="368"/>
      <c r="P36" s="5"/>
      <c r="Q36" s="5"/>
      <c r="R36" s="5"/>
      <c r="S36" s="5"/>
      <c r="T36" s="5"/>
      <c r="U36" s="5"/>
      <c r="V36" s="5"/>
      <c r="W36" s="5"/>
      <c r="X36" s="5"/>
      <c r="Y36" s="5"/>
      <c r="Z36" s="5"/>
      <c r="AA36" s="5"/>
    </row>
    <row r="37" spans="1:27">
      <c r="A37" s="120" t="s">
        <v>75</v>
      </c>
      <c r="B37" s="120"/>
      <c r="C37" s="120"/>
      <c r="D37" s="65"/>
      <c r="E37" s="65"/>
      <c r="F37" s="65"/>
      <c r="G37" s="65"/>
      <c r="H37" s="51"/>
      <c r="I37" s="41"/>
      <c r="J37" s="368"/>
      <c r="P37" s="5"/>
      <c r="Q37" s="5"/>
      <c r="R37" s="5"/>
      <c r="S37" s="5"/>
      <c r="T37" s="5"/>
      <c r="U37" s="5"/>
      <c r="V37" s="5"/>
      <c r="W37" s="5"/>
      <c r="X37" s="5"/>
      <c r="Y37" s="5"/>
      <c r="Z37" s="5"/>
      <c r="AA37" s="5"/>
    </row>
    <row r="38" spans="1:27">
      <c r="A38" s="120" t="s">
        <v>78</v>
      </c>
      <c r="B38" s="120"/>
      <c r="C38" s="120"/>
      <c r="D38" s="229"/>
      <c r="E38" s="65"/>
      <c r="F38" s="65"/>
      <c r="G38" s="229"/>
      <c r="H38" s="51"/>
      <c r="I38" s="41"/>
      <c r="J38" s="368"/>
      <c r="P38" s="5"/>
      <c r="Q38" s="5"/>
      <c r="R38" s="5"/>
      <c r="S38" s="5"/>
      <c r="T38" s="5"/>
      <c r="U38" s="5"/>
      <c r="V38" s="5"/>
      <c r="W38" s="5"/>
      <c r="X38" s="5"/>
      <c r="Y38" s="5"/>
      <c r="Z38" s="5"/>
      <c r="AA38" s="5"/>
    </row>
    <row r="39" spans="1:27">
      <c r="A39" s="120" t="s">
        <v>91</v>
      </c>
      <c r="B39" s="120"/>
      <c r="C39" s="120"/>
      <c r="D39" s="229"/>
      <c r="E39" s="65"/>
      <c r="F39" s="65"/>
      <c r="G39" s="229"/>
      <c r="H39" s="51"/>
      <c r="I39" s="41"/>
      <c r="J39" s="368"/>
      <c r="P39" s="5"/>
      <c r="Q39" s="5"/>
      <c r="R39" s="5"/>
      <c r="S39" s="5"/>
      <c r="T39" s="5"/>
      <c r="U39" s="5"/>
      <c r="V39" s="5"/>
      <c r="W39" s="5"/>
      <c r="X39" s="5"/>
      <c r="Y39" s="5"/>
      <c r="Z39" s="5"/>
      <c r="AA39" s="5"/>
    </row>
    <row r="40" spans="1:27">
      <c r="A40" s="120" t="s">
        <v>149</v>
      </c>
      <c r="B40" s="120"/>
      <c r="C40" s="120"/>
      <c r="D40" s="229"/>
      <c r="E40" s="65"/>
      <c r="F40" s="65"/>
      <c r="G40" s="229"/>
      <c r="H40" s="51"/>
      <c r="I40" s="41"/>
      <c r="J40" s="368"/>
      <c r="P40" s="5"/>
      <c r="Q40" s="5"/>
      <c r="R40" s="5"/>
      <c r="S40" s="5"/>
      <c r="T40" s="5"/>
      <c r="U40" s="5"/>
      <c r="V40" s="5"/>
      <c r="W40" s="5"/>
      <c r="X40" s="5"/>
      <c r="Y40" s="5"/>
      <c r="Z40" s="5"/>
      <c r="AA40" s="5"/>
    </row>
    <row r="41" spans="1:27">
      <c r="A41" s="120" t="s">
        <v>150</v>
      </c>
      <c r="B41" s="120"/>
      <c r="C41" s="120"/>
      <c r="D41" s="229"/>
      <c r="E41" s="65"/>
      <c r="F41" s="65"/>
      <c r="G41" s="229"/>
      <c r="H41" s="51"/>
      <c r="I41" s="41"/>
      <c r="J41" s="368"/>
      <c r="P41" s="5"/>
      <c r="Q41" s="5"/>
      <c r="R41" s="5"/>
      <c r="S41" s="5"/>
      <c r="T41" s="5"/>
      <c r="U41" s="5"/>
      <c r="V41" s="5"/>
      <c r="W41" s="5"/>
      <c r="X41" s="5"/>
      <c r="Y41" s="5"/>
      <c r="Z41" s="5"/>
      <c r="AA41" s="5"/>
    </row>
    <row r="42" spans="1:27">
      <c r="A42" s="66" t="s">
        <v>38</v>
      </c>
      <c r="B42" s="66"/>
      <c r="C42" s="66"/>
      <c r="D42" s="229"/>
      <c r="E42" s="65"/>
      <c r="F42" s="65"/>
      <c r="G42" s="229"/>
      <c r="H42" s="51"/>
      <c r="I42" s="41"/>
      <c r="J42" s="368"/>
      <c r="P42" s="5"/>
      <c r="Q42" s="5"/>
      <c r="R42" s="5"/>
      <c r="S42" s="5"/>
      <c r="T42" s="5"/>
      <c r="U42" s="5"/>
      <c r="V42" s="5"/>
      <c r="W42" s="5"/>
      <c r="X42" s="5"/>
      <c r="Y42" s="5"/>
      <c r="Z42" s="5"/>
      <c r="AA42" s="5"/>
    </row>
    <row r="43" spans="1:27">
      <c r="A43" s="66" t="s">
        <v>92</v>
      </c>
      <c r="B43" s="66"/>
      <c r="C43" s="66"/>
      <c r="D43" s="392"/>
      <c r="E43" s="51"/>
      <c r="F43" s="51"/>
      <c r="G43" s="51"/>
      <c r="H43" s="51"/>
      <c r="I43" s="41"/>
      <c r="J43" s="368"/>
      <c r="P43" s="5"/>
      <c r="Q43" s="5"/>
      <c r="R43" s="5"/>
      <c r="S43" s="5"/>
      <c r="T43" s="5"/>
      <c r="U43" s="5"/>
      <c r="V43" s="5"/>
      <c r="W43" s="5"/>
      <c r="X43" s="5"/>
      <c r="Y43" s="5"/>
      <c r="Z43" s="5"/>
      <c r="AA43" s="5"/>
    </row>
    <row r="44" spans="1:27">
      <c r="A44" s="67"/>
      <c r="B44" s="67"/>
      <c r="C44" s="67"/>
      <c r="D44" s="67"/>
      <c r="E44" s="44"/>
      <c r="F44" s="68"/>
      <c r="G44" s="44"/>
      <c r="H44" s="63"/>
      <c r="I44" s="41"/>
      <c r="P44" s="5"/>
      <c r="Q44" s="5"/>
      <c r="R44" s="5"/>
      <c r="S44" s="5"/>
      <c r="T44" s="5"/>
      <c r="U44" s="5"/>
      <c r="V44" s="5"/>
      <c r="W44" s="5"/>
      <c r="X44" s="5"/>
      <c r="Y44" s="5"/>
      <c r="Z44" s="5"/>
      <c r="AA44" s="5"/>
    </row>
    <row r="45" spans="1:27">
      <c r="A45" s="7"/>
      <c r="B45" s="7"/>
      <c r="C45" s="7"/>
      <c r="D45" s="67"/>
      <c r="E45" s="67"/>
      <c r="F45" s="67"/>
      <c r="G45" s="67"/>
      <c r="H45" s="44"/>
      <c r="I45" s="41"/>
      <c r="P45" s="5"/>
      <c r="Q45" s="5"/>
      <c r="R45" s="5"/>
      <c r="S45" s="5"/>
      <c r="T45" s="5"/>
      <c r="U45" s="5"/>
      <c r="V45" s="5"/>
      <c r="W45" s="5"/>
      <c r="X45" s="5"/>
      <c r="Y45" s="5"/>
      <c r="Z45" s="5"/>
      <c r="AA45" s="5"/>
    </row>
    <row r="46" spans="1:27">
      <c r="A46" s="63"/>
      <c r="B46" s="63"/>
      <c r="C46" s="63"/>
      <c r="D46" s="69"/>
      <c r="E46" s="69"/>
      <c r="F46" s="69"/>
      <c r="G46" s="69"/>
      <c r="H46" s="44"/>
      <c r="I46" s="41"/>
      <c r="P46" s="5"/>
      <c r="Q46" s="5"/>
      <c r="R46" s="5"/>
      <c r="S46" s="5"/>
      <c r="T46" s="5"/>
      <c r="U46" s="5"/>
      <c r="V46" s="5"/>
      <c r="W46" s="5"/>
      <c r="X46" s="5"/>
      <c r="Y46" s="5"/>
      <c r="Z46" s="5"/>
      <c r="AA46" s="5"/>
    </row>
    <row r="47" spans="1:27">
      <c r="A47" s="43"/>
      <c r="B47" s="43"/>
      <c r="C47" s="43"/>
      <c r="D47" s="63"/>
      <c r="E47" s="63"/>
      <c r="F47" s="63"/>
      <c r="G47" s="63"/>
      <c r="H47" s="44"/>
      <c r="I47" s="41"/>
      <c r="S47" s="5"/>
      <c r="T47" s="5"/>
      <c r="U47" s="5"/>
      <c r="V47" s="5"/>
      <c r="W47" s="5"/>
      <c r="X47" s="5"/>
      <c r="Y47" s="5"/>
      <c r="Z47" s="5"/>
      <c r="AA47" s="5"/>
    </row>
    <row r="48" spans="1:27">
      <c r="A48" s="8"/>
      <c r="B48" s="8"/>
      <c r="C48" s="8"/>
      <c r="D48" s="8"/>
      <c r="E48" s="8"/>
      <c r="F48" s="8"/>
      <c r="G48" s="8"/>
      <c r="H48" s="44"/>
      <c r="I48" s="41"/>
      <c r="P48" s="5"/>
      <c r="Q48" s="5"/>
      <c r="R48" s="5"/>
      <c r="S48" s="5"/>
      <c r="T48" s="5"/>
      <c r="U48" s="5"/>
      <c r="V48" s="5"/>
      <c r="W48" s="5"/>
      <c r="X48" s="5"/>
      <c r="Y48" s="5"/>
      <c r="Z48" s="5"/>
      <c r="AA48" s="5"/>
    </row>
    <row r="49" spans="1:27">
      <c r="A49" s="44"/>
      <c r="B49" s="44"/>
      <c r="C49" s="44"/>
      <c r="D49" s="44"/>
      <c r="E49" s="44"/>
      <c r="F49" s="44"/>
      <c r="G49" s="44"/>
      <c r="H49" s="44"/>
      <c r="I49" s="41"/>
      <c r="P49" s="5"/>
      <c r="Q49" s="5"/>
      <c r="R49" s="5"/>
      <c r="S49" s="5"/>
      <c r="T49" s="5"/>
      <c r="U49" s="5"/>
      <c r="V49" s="5"/>
      <c r="W49" s="5"/>
      <c r="X49" s="5"/>
      <c r="Y49" s="5"/>
      <c r="Z49" s="5"/>
      <c r="AA49" s="5"/>
    </row>
    <row r="50" spans="1:27">
      <c r="A50" s="44"/>
      <c r="B50" s="44"/>
      <c r="C50" s="44"/>
      <c r="D50" s="224"/>
      <c r="E50" s="224"/>
      <c r="F50" s="44"/>
      <c r="G50" s="44"/>
      <c r="H50" s="44"/>
      <c r="I50" s="41"/>
      <c r="P50" s="5"/>
      <c r="Q50" s="5"/>
      <c r="R50" s="5"/>
      <c r="S50" s="5"/>
      <c r="T50" s="5"/>
      <c r="U50" s="5"/>
      <c r="V50" s="5"/>
      <c r="W50" s="5"/>
      <c r="X50" s="5"/>
      <c r="Y50" s="5"/>
      <c r="Z50" s="5"/>
      <c r="AA50" s="5"/>
    </row>
    <row r="51" spans="1:27">
      <c r="A51" s="44"/>
      <c r="B51" s="44"/>
      <c r="C51" s="44"/>
      <c r="D51" s="44"/>
      <c r="E51" s="44"/>
      <c r="F51" s="44"/>
      <c r="G51" s="44"/>
      <c r="H51" s="44"/>
      <c r="I51" s="41"/>
      <c r="P51" s="5"/>
      <c r="Q51" s="5"/>
      <c r="R51" s="5"/>
      <c r="S51" s="5"/>
      <c r="T51" s="5"/>
      <c r="U51" s="5"/>
      <c r="V51" s="5"/>
      <c r="W51" s="5"/>
      <c r="X51" s="5"/>
      <c r="Y51" s="5"/>
      <c r="Z51" s="5"/>
      <c r="AA51" s="5"/>
    </row>
    <row r="52" spans="1:27">
      <c r="A52" s="44"/>
      <c r="B52" s="44"/>
      <c r="C52" s="44"/>
      <c r="D52" s="44"/>
      <c r="E52" s="44"/>
      <c r="F52" s="44"/>
      <c r="G52" s="44"/>
      <c r="H52" s="44"/>
      <c r="I52" s="41"/>
      <c r="P52" s="5"/>
      <c r="Q52" s="5"/>
      <c r="R52" s="5"/>
      <c r="S52" s="5"/>
      <c r="T52" s="5"/>
      <c r="U52" s="5"/>
      <c r="V52" s="5"/>
      <c r="W52" s="5"/>
      <c r="X52" s="5"/>
      <c r="Y52" s="5"/>
      <c r="Z52" s="5"/>
      <c r="AA52" s="5"/>
    </row>
    <row r="53" spans="1:27">
      <c r="A53" s="44"/>
      <c r="B53" s="44"/>
      <c r="C53" s="44"/>
      <c r="D53" s="63"/>
      <c r="E53" s="44"/>
      <c r="F53" s="44"/>
      <c r="G53" s="44"/>
      <c r="H53" s="44"/>
      <c r="I53" s="41"/>
      <c r="P53" s="5"/>
      <c r="Q53" s="5"/>
      <c r="R53" s="5"/>
      <c r="S53" s="5"/>
      <c r="T53" s="5"/>
      <c r="U53" s="5"/>
      <c r="V53" s="5"/>
      <c r="W53" s="5"/>
      <c r="X53" s="5"/>
      <c r="Y53" s="5"/>
      <c r="Z53" s="5"/>
      <c r="AA53" s="5"/>
    </row>
    <row r="54" spans="1:27">
      <c r="A54" s="44"/>
      <c r="B54" s="44"/>
      <c r="C54" s="44"/>
      <c r="D54" s="44"/>
      <c r="E54" s="44"/>
      <c r="F54" s="63"/>
      <c r="G54" s="44"/>
      <c r="H54" s="44"/>
      <c r="I54" s="41"/>
      <c r="P54" s="5"/>
      <c r="Q54" s="5"/>
      <c r="R54" s="5"/>
      <c r="S54" s="5"/>
      <c r="T54" s="5"/>
      <c r="U54" s="5"/>
      <c r="V54" s="5"/>
      <c r="W54" s="5"/>
      <c r="X54" s="5"/>
      <c r="Y54" s="5"/>
      <c r="Z54" s="5"/>
      <c r="AA54" s="5"/>
    </row>
    <row r="55" spans="1:27">
      <c r="A55" s="44"/>
      <c r="B55" s="44"/>
      <c r="C55" s="44"/>
      <c r="D55" s="44"/>
      <c r="E55" s="63"/>
      <c r="F55" s="44"/>
      <c r="G55" s="44"/>
      <c r="H55" s="44"/>
      <c r="I55" s="41"/>
      <c r="P55" s="5"/>
      <c r="Q55" s="5"/>
      <c r="R55" s="5"/>
      <c r="S55" s="5"/>
      <c r="T55" s="5"/>
      <c r="U55" s="5"/>
      <c r="V55" s="5"/>
      <c r="W55" s="5"/>
      <c r="X55" s="5"/>
      <c r="Y55" s="5"/>
      <c r="Z55" s="5"/>
      <c r="AA55" s="5"/>
    </row>
    <row r="56" spans="1:27">
      <c r="A56" s="9"/>
      <c r="B56" s="9"/>
      <c r="C56" s="9"/>
      <c r="D56" s="10"/>
      <c r="E56" s="10"/>
      <c r="F56" s="70"/>
      <c r="G56" s="44"/>
      <c r="H56" s="44"/>
      <c r="I56" s="41"/>
      <c r="V56" s="5"/>
      <c r="W56" s="5"/>
      <c r="X56" s="5"/>
      <c r="Y56" s="5"/>
      <c r="Z56" s="5"/>
      <c r="AA56" s="5"/>
    </row>
    <row r="57" spans="1:27">
      <c r="A57" s="11"/>
      <c r="B57" s="11"/>
      <c r="C57" s="11"/>
      <c r="D57" s="12"/>
      <c r="E57" s="13"/>
      <c r="F57" s="12"/>
      <c r="G57" s="43"/>
      <c r="H57" s="44"/>
      <c r="I57" s="41"/>
      <c r="Y57" s="5"/>
      <c r="Z57" s="5"/>
      <c r="AA57" s="5"/>
    </row>
    <row r="58" spans="1:27">
      <c r="A58" s="14"/>
      <c r="B58" s="14"/>
      <c r="C58" s="14"/>
      <c r="D58" s="223"/>
      <c r="E58" s="14"/>
      <c r="F58" s="14"/>
      <c r="H58" s="15"/>
    </row>
    <row r="59" spans="1:27" ht="15.6">
      <c r="A59" s="16"/>
      <c r="B59" s="16"/>
      <c r="C59" s="16"/>
      <c r="D59" s="17"/>
      <c r="E59" s="17"/>
      <c r="F59" s="18"/>
    </row>
    <row r="60" spans="1:27">
      <c r="A60" s="19"/>
      <c r="B60" s="19"/>
      <c r="C60" s="19"/>
      <c r="D60" s="41"/>
      <c r="E60" s="41"/>
      <c r="F60" s="20"/>
      <c r="G60" s="71"/>
      <c r="H60" s="44"/>
      <c r="I60" s="41"/>
      <c r="Z60" s="5"/>
      <c r="AA60" s="5"/>
    </row>
    <row r="61" spans="1:27">
      <c r="A61" s="1"/>
      <c r="B61" s="1"/>
      <c r="C61" s="1"/>
      <c r="D61" s="21"/>
      <c r="E61" s="22"/>
      <c r="F61" s="22"/>
      <c r="G61" s="71"/>
      <c r="H61" s="44"/>
      <c r="I61" s="41"/>
      <c r="Z61" s="5"/>
      <c r="AA61" s="5"/>
    </row>
    <row r="62" spans="1:27">
      <c r="A62" s="41"/>
      <c r="B62" s="41"/>
      <c r="C62" s="41"/>
      <c r="D62" s="21"/>
      <c r="E62" s="21"/>
      <c r="F62" s="21"/>
      <c r="G62" s="71"/>
      <c r="H62" s="44"/>
      <c r="I62" s="41"/>
      <c r="Z62" s="5"/>
      <c r="AA62" s="5"/>
    </row>
    <row r="63" spans="1:27">
      <c r="A63" s="23"/>
      <c r="B63" s="23"/>
      <c r="C63" s="23"/>
      <c r="D63" s="24"/>
      <c r="E63" s="24"/>
      <c r="F63" s="24"/>
      <c r="G63" s="71"/>
      <c r="H63" s="44"/>
      <c r="I63" s="41"/>
      <c r="Z63" s="5"/>
      <c r="AA63" s="5"/>
    </row>
    <row r="64" spans="1:27" s="25" customFormat="1" ht="12.6">
      <c r="D64" s="72"/>
      <c r="E64" s="72"/>
      <c r="F64" s="72"/>
      <c r="G64" s="43"/>
      <c r="J64" s="221"/>
    </row>
    <row r="65" spans="1:41">
      <c r="A65" s="25"/>
      <c r="B65" s="25"/>
      <c r="C65" s="25"/>
      <c r="D65" s="72"/>
      <c r="E65" s="73"/>
      <c r="F65" s="72"/>
      <c r="G65" s="25"/>
      <c r="H65" s="44"/>
      <c r="I65" s="41"/>
      <c r="Z65" s="5"/>
      <c r="AA65" s="5"/>
    </row>
    <row r="66" spans="1:41" s="44" customFormat="1">
      <c r="A66" s="25"/>
      <c r="B66" s="25"/>
      <c r="C66" s="25"/>
      <c r="D66" s="73"/>
      <c r="E66" s="72"/>
      <c r="F66" s="72"/>
      <c r="G66" s="26"/>
      <c r="H66" s="43"/>
      <c r="I66" s="365"/>
      <c r="J66" s="366"/>
      <c r="K66" s="41"/>
      <c r="L66" s="41"/>
      <c r="AB66" s="5"/>
      <c r="AC66" s="5"/>
      <c r="AD66" s="5"/>
      <c r="AE66" s="5"/>
      <c r="AF66" s="5"/>
      <c r="AG66" s="5"/>
      <c r="AH66" s="5"/>
      <c r="AI66" s="5"/>
      <c r="AJ66" s="5"/>
      <c r="AK66" s="5"/>
      <c r="AL66" s="5"/>
      <c r="AM66" s="5"/>
      <c r="AN66" s="5"/>
      <c r="AO66" s="5"/>
    </row>
    <row r="67" spans="1:41" s="44" customFormat="1">
      <c r="A67" s="25"/>
      <c r="B67" s="25"/>
      <c r="C67" s="25"/>
      <c r="D67" s="73"/>
      <c r="E67" s="73"/>
      <c r="F67" s="72"/>
      <c r="G67" s="2"/>
      <c r="H67" s="43"/>
      <c r="I67" s="365"/>
      <c r="J67" s="366"/>
      <c r="K67" s="41"/>
      <c r="L67" s="41"/>
      <c r="AB67" s="5"/>
      <c r="AC67" s="5"/>
      <c r="AD67" s="5"/>
      <c r="AE67" s="5"/>
      <c r="AF67" s="5"/>
      <c r="AG67" s="5"/>
      <c r="AH67" s="5"/>
      <c r="AI67" s="5"/>
      <c r="AJ67" s="5"/>
      <c r="AK67" s="5"/>
      <c r="AL67" s="5"/>
      <c r="AM67" s="5"/>
      <c r="AN67" s="5"/>
      <c r="AO67" s="5"/>
    </row>
    <row r="68" spans="1:41" s="44" customFormat="1">
      <c r="A68" s="27"/>
      <c r="B68" s="27"/>
      <c r="C68" s="27"/>
      <c r="D68" s="73"/>
      <c r="E68" s="73"/>
      <c r="F68" s="72"/>
      <c r="G68" s="2"/>
      <c r="H68" s="43"/>
      <c r="I68" s="365"/>
      <c r="J68" s="366"/>
      <c r="K68" s="41"/>
      <c r="L68" s="41"/>
      <c r="AB68" s="5"/>
      <c r="AC68" s="5"/>
      <c r="AD68" s="5"/>
      <c r="AE68" s="5"/>
      <c r="AF68" s="5"/>
      <c r="AG68" s="5"/>
      <c r="AH68" s="5"/>
      <c r="AI68" s="5"/>
      <c r="AJ68" s="5"/>
      <c r="AK68" s="5"/>
      <c r="AL68" s="5"/>
      <c r="AM68" s="5"/>
      <c r="AN68" s="5"/>
      <c r="AO68" s="5"/>
    </row>
    <row r="69" spans="1:41" s="44" customFormat="1">
      <c r="A69" s="25"/>
      <c r="B69" s="25"/>
      <c r="C69" s="25"/>
      <c r="D69" s="72"/>
      <c r="E69" s="73"/>
      <c r="F69" s="72"/>
      <c r="G69" s="2"/>
      <c r="H69" s="43"/>
      <c r="I69" s="365"/>
      <c r="J69" s="366"/>
      <c r="K69" s="41"/>
      <c r="L69" s="41"/>
      <c r="AB69" s="5"/>
      <c r="AC69" s="5"/>
      <c r="AD69" s="5"/>
      <c r="AE69" s="5"/>
      <c r="AF69" s="5"/>
      <c r="AG69" s="5"/>
      <c r="AH69" s="5"/>
      <c r="AI69" s="5"/>
      <c r="AJ69" s="5"/>
      <c r="AK69" s="5"/>
      <c r="AL69" s="5"/>
      <c r="AM69" s="5"/>
      <c r="AN69" s="5"/>
      <c r="AO69" s="5"/>
    </row>
    <row r="70" spans="1:41" s="44" customFormat="1">
      <c r="A70" s="25"/>
      <c r="B70" s="25"/>
      <c r="C70" s="25"/>
      <c r="D70" s="72"/>
      <c r="E70" s="73"/>
      <c r="F70" s="72"/>
      <c r="G70" s="2"/>
      <c r="H70" s="43"/>
      <c r="I70" s="365"/>
      <c r="J70" s="366"/>
      <c r="K70" s="41"/>
      <c r="L70" s="41"/>
      <c r="AB70" s="5"/>
      <c r="AC70" s="5"/>
      <c r="AD70" s="5"/>
      <c r="AE70" s="5"/>
      <c r="AF70" s="5"/>
      <c r="AG70" s="5"/>
      <c r="AH70" s="5"/>
      <c r="AI70" s="5"/>
      <c r="AJ70" s="5"/>
      <c r="AK70" s="5"/>
      <c r="AL70" s="5"/>
      <c r="AM70" s="5"/>
      <c r="AN70" s="5"/>
      <c r="AO70" s="5"/>
    </row>
    <row r="71" spans="1:41" s="44" customFormat="1">
      <c r="A71" s="25"/>
      <c r="B71" s="25"/>
      <c r="C71" s="25"/>
      <c r="D71" s="72"/>
      <c r="E71" s="73"/>
      <c r="F71" s="72"/>
      <c r="G71" s="2"/>
      <c r="H71" s="43"/>
      <c r="I71" s="365"/>
      <c r="J71" s="366"/>
      <c r="K71" s="41"/>
      <c r="L71" s="41"/>
      <c r="AB71" s="5"/>
      <c r="AC71" s="5"/>
      <c r="AD71" s="5"/>
      <c r="AE71" s="5"/>
      <c r="AF71" s="5"/>
      <c r="AG71" s="5"/>
      <c r="AH71" s="5"/>
      <c r="AI71" s="5"/>
      <c r="AJ71" s="5"/>
      <c r="AK71" s="5"/>
      <c r="AL71" s="5"/>
      <c r="AM71" s="5"/>
      <c r="AN71" s="5"/>
      <c r="AO71" s="5"/>
    </row>
    <row r="72" spans="1:41" s="44" customFormat="1">
      <c r="A72" s="25"/>
      <c r="B72" s="25"/>
      <c r="C72" s="25"/>
      <c r="D72" s="72"/>
      <c r="E72" s="73"/>
      <c r="F72" s="72"/>
      <c r="G72" s="2"/>
      <c r="H72" s="43"/>
      <c r="I72" s="365"/>
      <c r="J72" s="366"/>
      <c r="K72" s="41"/>
      <c r="L72" s="41"/>
      <c r="AB72" s="5"/>
      <c r="AC72" s="5"/>
      <c r="AD72" s="5"/>
      <c r="AE72" s="5"/>
      <c r="AF72" s="5"/>
      <c r="AG72" s="5"/>
      <c r="AH72" s="5"/>
      <c r="AI72" s="5"/>
      <c r="AJ72" s="5"/>
      <c r="AK72" s="5"/>
      <c r="AL72" s="5"/>
      <c r="AM72" s="5"/>
      <c r="AN72" s="5"/>
      <c r="AO72" s="5"/>
    </row>
    <row r="73" spans="1:41" s="44" customFormat="1">
      <c r="A73" s="25"/>
      <c r="B73" s="25"/>
      <c r="C73" s="25"/>
      <c r="D73" s="72"/>
      <c r="E73" s="73"/>
      <c r="F73" s="72"/>
      <c r="G73" s="2"/>
      <c r="H73" s="43"/>
      <c r="I73" s="74"/>
      <c r="J73" s="366"/>
      <c r="K73" s="41"/>
      <c r="L73" s="41"/>
      <c r="AB73" s="5"/>
      <c r="AC73" s="5"/>
      <c r="AD73" s="5"/>
      <c r="AE73" s="5"/>
      <c r="AF73" s="5"/>
      <c r="AG73" s="5"/>
      <c r="AH73" s="5"/>
      <c r="AI73" s="5"/>
      <c r="AJ73" s="5"/>
      <c r="AK73" s="5"/>
      <c r="AL73" s="5"/>
      <c r="AM73" s="5"/>
      <c r="AN73" s="5"/>
      <c r="AO73" s="5"/>
    </row>
    <row r="74" spans="1:41" s="44" customFormat="1">
      <c r="A74" s="25"/>
      <c r="B74" s="25"/>
      <c r="C74" s="25"/>
      <c r="D74" s="73"/>
      <c r="E74" s="72"/>
      <c r="F74" s="72"/>
      <c r="G74" s="2"/>
      <c r="H74" s="43"/>
      <c r="I74" s="74"/>
      <c r="J74" s="366"/>
      <c r="K74" s="41"/>
      <c r="L74" s="41"/>
      <c r="AB74" s="5"/>
      <c r="AC74" s="5"/>
      <c r="AD74" s="5"/>
      <c r="AE74" s="5"/>
      <c r="AF74" s="5"/>
      <c r="AG74" s="5"/>
      <c r="AH74" s="5"/>
      <c r="AI74" s="5"/>
      <c r="AJ74" s="5"/>
      <c r="AK74" s="5"/>
      <c r="AL74" s="5"/>
      <c r="AM74" s="5"/>
      <c r="AN74" s="5"/>
      <c r="AO74" s="5"/>
    </row>
    <row r="75" spans="1:41" s="44" customFormat="1">
      <c r="A75" s="28"/>
      <c r="B75" s="28"/>
      <c r="C75" s="28"/>
      <c r="G75" s="2"/>
      <c r="H75" s="43"/>
      <c r="I75" s="365"/>
      <c r="J75" s="366"/>
      <c r="K75" s="41"/>
      <c r="L75" s="41"/>
      <c r="AB75" s="5"/>
      <c r="AC75" s="5"/>
      <c r="AD75" s="5"/>
      <c r="AE75" s="5"/>
      <c r="AF75" s="5"/>
      <c r="AG75" s="5"/>
      <c r="AH75" s="5"/>
      <c r="AI75" s="5"/>
      <c r="AJ75" s="5"/>
      <c r="AK75" s="5"/>
      <c r="AL75" s="5"/>
      <c r="AM75" s="5"/>
      <c r="AN75" s="5"/>
      <c r="AO75" s="5"/>
    </row>
    <row r="76" spans="1:41" s="44" customFormat="1">
      <c r="A76" s="29"/>
      <c r="B76" s="29"/>
      <c r="C76" s="29"/>
      <c r="D76" s="5"/>
      <c r="E76" s="5"/>
      <c r="F76" s="5"/>
      <c r="G76" s="2"/>
      <c r="H76" s="43"/>
      <c r="I76" s="365"/>
      <c r="J76" s="366"/>
      <c r="K76" s="41"/>
      <c r="L76" s="41"/>
      <c r="AB76" s="5"/>
      <c r="AC76" s="5"/>
      <c r="AD76" s="5"/>
      <c r="AE76" s="5"/>
      <c r="AF76" s="5"/>
      <c r="AG76" s="5"/>
      <c r="AH76" s="5"/>
      <c r="AI76" s="5"/>
      <c r="AJ76" s="5"/>
      <c r="AK76" s="5"/>
      <c r="AL76" s="5"/>
      <c r="AM76" s="5"/>
      <c r="AN76" s="5"/>
      <c r="AO76" s="5"/>
    </row>
    <row r="77" spans="1:41" s="44" customFormat="1">
      <c r="A77" s="5"/>
      <c r="B77" s="5"/>
      <c r="C77" s="5"/>
      <c r="D77" s="5"/>
      <c r="E77" s="5"/>
      <c r="F77" s="5"/>
      <c r="G77" s="2"/>
      <c r="H77" s="43"/>
      <c r="I77" s="365"/>
      <c r="J77" s="366"/>
      <c r="K77" s="41"/>
      <c r="L77" s="41"/>
      <c r="AB77" s="5"/>
      <c r="AC77" s="5"/>
      <c r="AD77" s="5"/>
      <c r="AE77" s="5"/>
      <c r="AF77" s="5"/>
      <c r="AG77" s="5"/>
      <c r="AH77" s="5"/>
      <c r="AI77" s="5"/>
      <c r="AJ77" s="5"/>
      <c r="AK77" s="5"/>
      <c r="AL77" s="5"/>
      <c r="AM77" s="5"/>
      <c r="AN77" s="5"/>
      <c r="AO77" s="5"/>
    </row>
    <row r="78" spans="1:41" s="44" customFormat="1">
      <c r="A78" s="5"/>
      <c r="B78" s="5"/>
      <c r="C78" s="5"/>
      <c r="D78" s="5"/>
      <c r="E78" s="5"/>
      <c r="F78" s="5"/>
      <c r="G78" s="2"/>
      <c r="H78" s="43"/>
      <c r="I78" s="365"/>
      <c r="J78" s="366"/>
      <c r="K78" s="41"/>
      <c r="L78" s="41"/>
      <c r="AB78" s="5"/>
      <c r="AC78" s="5"/>
      <c r="AD78" s="5"/>
      <c r="AE78" s="5"/>
      <c r="AF78" s="5"/>
      <c r="AG78" s="5"/>
      <c r="AH78" s="5"/>
      <c r="AI78" s="5"/>
      <c r="AJ78" s="5"/>
      <c r="AK78" s="5"/>
      <c r="AL78" s="5"/>
      <c r="AM78" s="5"/>
      <c r="AN78" s="5"/>
      <c r="AO78" s="5"/>
    </row>
    <row r="79" spans="1:41" s="44" customFormat="1">
      <c r="A79" s="5"/>
      <c r="B79" s="5"/>
      <c r="C79" s="5"/>
      <c r="D79" s="5"/>
      <c r="E79" s="5"/>
      <c r="F79" s="5"/>
      <c r="G79" s="2"/>
      <c r="H79" s="43"/>
      <c r="I79" s="365"/>
      <c r="J79" s="366"/>
      <c r="K79" s="41"/>
      <c r="L79" s="41"/>
      <c r="AB79" s="5"/>
      <c r="AC79" s="5"/>
      <c r="AD79" s="5"/>
      <c r="AE79" s="5"/>
      <c r="AF79" s="5"/>
      <c r="AG79" s="5"/>
      <c r="AH79" s="5"/>
      <c r="AI79" s="5"/>
      <c r="AJ79" s="5"/>
      <c r="AK79" s="5"/>
      <c r="AL79" s="5"/>
      <c r="AM79" s="5"/>
      <c r="AN79" s="5"/>
      <c r="AO79" s="5"/>
    </row>
    <row r="80" spans="1:41" s="44" customFormat="1">
      <c r="A80" s="5"/>
      <c r="B80" s="5"/>
      <c r="C80" s="5"/>
      <c r="D80" s="5"/>
      <c r="E80" s="5"/>
      <c r="F80" s="5"/>
      <c r="G80" s="2"/>
      <c r="H80" s="43"/>
      <c r="I80" s="365"/>
      <c r="J80" s="366"/>
      <c r="K80" s="41"/>
      <c r="L80" s="41"/>
      <c r="AB80" s="5"/>
      <c r="AC80" s="5"/>
      <c r="AD80" s="5"/>
      <c r="AE80" s="5"/>
      <c r="AF80" s="5"/>
      <c r="AG80" s="5"/>
      <c r="AH80" s="5"/>
      <c r="AI80" s="5"/>
      <c r="AJ80" s="5"/>
      <c r="AK80" s="5"/>
      <c r="AL80" s="5"/>
      <c r="AM80" s="5"/>
      <c r="AN80" s="5"/>
      <c r="AO80" s="5"/>
    </row>
    <row r="85" spans="1:41" s="2" customFormat="1">
      <c r="A85" s="5"/>
      <c r="B85" s="5"/>
      <c r="C85" s="5"/>
      <c r="D85" s="5"/>
      <c r="E85" s="5"/>
      <c r="F85" s="5"/>
      <c r="H85" s="43"/>
      <c r="I85" s="365"/>
      <c r="J85" s="366"/>
      <c r="K85" s="41"/>
      <c r="L85" s="41"/>
      <c r="M85" s="44"/>
      <c r="N85" s="44"/>
      <c r="O85" s="44"/>
      <c r="P85" s="44"/>
      <c r="Q85" s="44"/>
      <c r="R85" s="44"/>
      <c r="S85" s="44"/>
      <c r="T85" s="44"/>
      <c r="U85" s="44"/>
      <c r="V85" s="44"/>
      <c r="W85" s="44"/>
      <c r="X85" s="44"/>
      <c r="Y85" s="44"/>
      <c r="Z85" s="44"/>
      <c r="AA85" s="44"/>
      <c r="AB85" s="5"/>
      <c r="AC85" s="5"/>
      <c r="AD85" s="5"/>
      <c r="AE85" s="5"/>
      <c r="AF85" s="5"/>
      <c r="AG85" s="5"/>
      <c r="AH85" s="5"/>
      <c r="AI85" s="5"/>
      <c r="AJ85" s="5"/>
      <c r="AK85" s="5"/>
      <c r="AL85" s="5"/>
      <c r="AM85" s="5"/>
      <c r="AN85" s="5"/>
      <c r="AO85" s="5"/>
    </row>
  </sheetData>
  <pageMargins left="0.7" right="0.7"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I60"/>
  <sheetViews>
    <sheetView topLeftCell="A10" zoomScaleNormal="100" workbookViewId="0">
      <selection activeCell="B30" sqref="B30"/>
    </sheetView>
  </sheetViews>
  <sheetFormatPr baseColWidth="10" defaultColWidth="11.44140625" defaultRowHeight="13.2"/>
  <cols>
    <col min="1" max="1" width="28" style="78" customWidth="1"/>
    <col min="2" max="2" width="25.44140625" style="78" customWidth="1"/>
    <col min="3" max="3" width="10.109375" style="78" customWidth="1"/>
    <col min="4" max="4" width="9.88671875" style="78" customWidth="1"/>
    <col min="5" max="5" width="9.5546875" style="78" customWidth="1"/>
    <col min="6" max="6" width="10.109375" style="78" customWidth="1"/>
    <col min="7" max="7" width="10.88671875" style="78" customWidth="1"/>
    <col min="8" max="8" width="10.77734375" style="256" customWidth="1"/>
    <col min="9" max="16384" width="11.44140625" style="78"/>
  </cols>
  <sheetData>
    <row r="1" spans="1:9" ht="17.399999999999999">
      <c r="A1" s="122" t="s">
        <v>53</v>
      </c>
      <c r="B1" s="123"/>
      <c r="C1" s="161"/>
      <c r="D1" s="94"/>
      <c r="E1" s="301"/>
      <c r="F1" s="301"/>
      <c r="G1" s="284" t="s">
        <v>86</v>
      </c>
    </row>
    <row r="2" spans="1:9" ht="17.399999999999999">
      <c r="A2" s="302"/>
      <c r="B2" s="303"/>
      <c r="C2" s="304"/>
      <c r="D2" s="89"/>
      <c r="E2" s="117"/>
      <c r="F2" s="117"/>
      <c r="G2" s="117"/>
    </row>
    <row r="3" spans="1:9" ht="19.2">
      <c r="A3" s="302" t="s">
        <v>93</v>
      </c>
      <c r="B3" s="303"/>
      <c r="C3" s="319"/>
      <c r="D3" s="319"/>
      <c r="E3" s="319"/>
      <c r="F3" s="319"/>
      <c r="G3" s="319"/>
    </row>
    <row r="4" spans="1:9" ht="12.75" customHeight="1">
      <c r="A4" s="399" t="s">
        <v>14</v>
      </c>
      <c r="B4" s="399"/>
      <c r="C4" s="101"/>
      <c r="D4" s="101"/>
      <c r="E4" s="101"/>
      <c r="F4" s="101"/>
      <c r="G4" s="101"/>
    </row>
    <row r="5" spans="1:9" s="82" customFormat="1" ht="12.75" customHeight="1">
      <c r="A5" s="85"/>
      <c r="B5" s="85"/>
      <c r="C5" s="245">
        <v>2015</v>
      </c>
      <c r="D5" s="246">
        <v>2016</v>
      </c>
      <c r="E5" s="245">
        <v>2017</v>
      </c>
      <c r="F5" s="246">
        <v>2018</v>
      </c>
      <c r="G5" s="245">
        <v>2019</v>
      </c>
      <c r="H5" s="257"/>
    </row>
    <row r="6" spans="1:9" s="348" customFormat="1" ht="20.399999999999999" customHeight="1">
      <c r="A6" s="344" t="s">
        <v>115</v>
      </c>
      <c r="B6" s="344"/>
      <c r="C6" s="345">
        <v>85946.665273999999</v>
      </c>
      <c r="D6" s="346">
        <v>88156.181402999995</v>
      </c>
      <c r="E6" s="345">
        <v>90667.716915000026</v>
      </c>
      <c r="F6" s="346">
        <v>92611.681306999992</v>
      </c>
      <c r="G6" s="345">
        <v>95695.765979999982</v>
      </c>
      <c r="H6" s="347"/>
      <c r="I6" s="350"/>
    </row>
    <row r="7" spans="1:9" ht="15" customHeight="1">
      <c r="A7" s="400" t="s">
        <v>80</v>
      </c>
      <c r="B7" s="88" t="s">
        <v>2</v>
      </c>
      <c r="C7" s="92">
        <v>14655.323007000001</v>
      </c>
      <c r="D7" s="90">
        <v>15046.153471</v>
      </c>
      <c r="E7" s="92">
        <v>15159.398318</v>
      </c>
      <c r="F7" s="90">
        <v>15471.355059</v>
      </c>
      <c r="G7" s="332">
        <v>15977.167792</v>
      </c>
      <c r="H7" s="208"/>
      <c r="I7" s="117"/>
    </row>
    <row r="8" spans="1:9" ht="15" customHeight="1">
      <c r="A8" s="401"/>
      <c r="B8" s="80" t="s">
        <v>40</v>
      </c>
      <c r="C8" s="93">
        <v>6960.1474980000003</v>
      </c>
      <c r="D8" s="91">
        <v>6646.7918360000003</v>
      </c>
      <c r="E8" s="93">
        <v>6959.9287850000001</v>
      </c>
      <c r="F8" s="91">
        <v>7135.0355440000003</v>
      </c>
      <c r="G8" s="105">
        <v>7374.8996390000002</v>
      </c>
      <c r="H8" s="208"/>
      <c r="I8" s="117"/>
    </row>
    <row r="9" spans="1:9" ht="15" customHeight="1">
      <c r="A9" s="402"/>
      <c r="B9" s="84" t="s">
        <v>81</v>
      </c>
      <c r="C9" s="110">
        <v>21718.349774999999</v>
      </c>
      <c r="D9" s="97">
        <v>21793.180059999999</v>
      </c>
      <c r="E9" s="110">
        <v>22218.030773999999</v>
      </c>
      <c r="F9" s="97">
        <v>22696.573219999998</v>
      </c>
      <c r="G9" s="110">
        <v>23443.203732999998</v>
      </c>
      <c r="H9" s="208"/>
      <c r="I9" s="117"/>
    </row>
    <row r="10" spans="1:9" ht="15" customHeight="1">
      <c r="A10" s="396" t="s">
        <v>84</v>
      </c>
      <c r="B10" s="88" t="s">
        <v>2</v>
      </c>
      <c r="C10" s="105">
        <v>58.614381000000002</v>
      </c>
      <c r="D10" s="102">
        <v>67.1721</v>
      </c>
      <c r="E10" s="105">
        <v>62.463047000000003</v>
      </c>
      <c r="F10" s="102">
        <v>68.664795999999996</v>
      </c>
      <c r="G10" s="105">
        <v>72.633459000000002</v>
      </c>
      <c r="H10" s="208"/>
      <c r="I10" s="117"/>
    </row>
    <row r="11" spans="1:9" ht="15" customHeight="1">
      <c r="A11" s="397"/>
      <c r="B11" s="80" t="s">
        <v>40</v>
      </c>
      <c r="C11" s="105">
        <v>1.2821450000000001</v>
      </c>
      <c r="D11" s="102">
        <v>1.5232939999999999</v>
      </c>
      <c r="E11" s="105">
        <v>0.90865799999999997</v>
      </c>
      <c r="F11" s="102">
        <v>1.8422339999999999</v>
      </c>
      <c r="G11" s="105">
        <v>1.919216</v>
      </c>
      <c r="H11" s="208"/>
      <c r="I11" s="117"/>
    </row>
    <row r="12" spans="1:9" ht="15" customHeight="1">
      <c r="A12" s="282"/>
      <c r="B12" s="84" t="s">
        <v>81</v>
      </c>
      <c r="C12" s="167">
        <v>60.038451000000002</v>
      </c>
      <c r="D12" s="168">
        <v>68.857061999999999</v>
      </c>
      <c r="E12" s="167">
        <v>63.542954000000002</v>
      </c>
      <c r="F12" s="168">
        <v>70.678078999999997</v>
      </c>
      <c r="G12" s="167">
        <v>74.729536999999993</v>
      </c>
      <c r="H12" s="208"/>
      <c r="I12" s="117"/>
    </row>
    <row r="13" spans="1:9" ht="15" customHeight="1">
      <c r="A13" s="400" t="s">
        <v>59</v>
      </c>
      <c r="B13" s="88" t="s">
        <v>2</v>
      </c>
      <c r="C13" s="92">
        <v>16262.603502</v>
      </c>
      <c r="D13" s="90">
        <v>16733.971801</v>
      </c>
      <c r="E13" s="92">
        <v>17092.294889000001</v>
      </c>
      <c r="F13" s="90">
        <v>17526.557037999999</v>
      </c>
      <c r="G13" s="332">
        <v>18357.670091</v>
      </c>
      <c r="H13" s="208"/>
      <c r="I13" s="117"/>
    </row>
    <row r="14" spans="1:9" ht="15" customHeight="1">
      <c r="A14" s="401"/>
      <c r="B14" s="80" t="s">
        <v>40</v>
      </c>
      <c r="C14" s="93">
        <v>1382.571074</v>
      </c>
      <c r="D14" s="91">
        <v>1521.6794319999999</v>
      </c>
      <c r="E14" s="93">
        <v>1616.5041000000001</v>
      </c>
      <c r="F14" s="91">
        <v>1772.5712109999999</v>
      </c>
      <c r="G14" s="105">
        <v>1839.1752650000001</v>
      </c>
      <c r="H14" s="208"/>
      <c r="I14" s="117"/>
    </row>
    <row r="15" spans="1:9" ht="15" customHeight="1">
      <c r="A15" s="401"/>
      <c r="B15" s="53" t="s">
        <v>81</v>
      </c>
      <c r="C15" s="167">
        <v>17750.898494000001</v>
      </c>
      <c r="D15" s="168">
        <v>18360.303865000002</v>
      </c>
      <c r="E15" s="167">
        <v>18811.811192000001</v>
      </c>
      <c r="F15" s="168">
        <v>19394.280241</v>
      </c>
      <c r="G15" s="167">
        <v>20292.696252000002</v>
      </c>
      <c r="H15" s="165"/>
      <c r="I15" s="117"/>
    </row>
    <row r="16" spans="1:9" ht="15" customHeight="1">
      <c r="A16" s="401"/>
      <c r="B16" s="99" t="s">
        <v>1</v>
      </c>
      <c r="C16" s="106">
        <v>12677.763088</v>
      </c>
      <c r="D16" s="100">
        <v>13469.241679999999</v>
      </c>
      <c r="E16" s="106">
        <v>13798.537721999999</v>
      </c>
      <c r="F16" s="100">
        <v>14064.988536999999</v>
      </c>
      <c r="G16" s="106">
        <v>14059.184319</v>
      </c>
      <c r="H16" s="208"/>
      <c r="I16" s="117"/>
    </row>
    <row r="17" spans="1:9" ht="15" customHeight="1">
      <c r="A17" s="401"/>
      <c r="B17" s="80" t="s">
        <v>129</v>
      </c>
      <c r="C17" s="105" t="s">
        <v>73</v>
      </c>
      <c r="D17" s="102">
        <v>110.57348500000001</v>
      </c>
      <c r="E17" s="105">
        <v>112.56447</v>
      </c>
      <c r="F17" s="102">
        <v>168.60851299999999</v>
      </c>
      <c r="G17" s="105">
        <v>174.08216400000001</v>
      </c>
      <c r="H17" s="208"/>
      <c r="I17" s="350"/>
    </row>
    <row r="18" spans="1:9" ht="15" customHeight="1">
      <c r="A18" s="402"/>
      <c r="B18" s="86" t="s">
        <v>45</v>
      </c>
      <c r="C18" s="114">
        <v>30428.661582000001</v>
      </c>
      <c r="D18" s="115">
        <v>31940.119030000002</v>
      </c>
      <c r="E18" s="114">
        <v>32722.913383999999</v>
      </c>
      <c r="F18" s="115">
        <v>33627.877290999997</v>
      </c>
      <c r="G18" s="114">
        <v>34525.962735000001</v>
      </c>
      <c r="H18" s="165"/>
      <c r="I18" s="117"/>
    </row>
    <row r="19" spans="1:9" ht="15" customHeight="1">
      <c r="A19" s="396" t="s">
        <v>94</v>
      </c>
      <c r="B19" s="80" t="s">
        <v>2</v>
      </c>
      <c r="C19" s="93">
        <v>830.025395</v>
      </c>
      <c r="D19" s="91">
        <v>830.11433599999998</v>
      </c>
      <c r="E19" s="93">
        <v>830.926378</v>
      </c>
      <c r="F19" s="91">
        <v>839.75005499999997</v>
      </c>
      <c r="G19" s="105">
        <v>857.68085299999996</v>
      </c>
      <c r="I19" s="117"/>
    </row>
    <row r="20" spans="1:9" ht="15" customHeight="1">
      <c r="A20" s="401"/>
      <c r="B20" s="80" t="s">
        <v>40</v>
      </c>
      <c r="C20" s="93">
        <v>204.72949199999999</v>
      </c>
      <c r="D20" s="91">
        <v>210.563998</v>
      </c>
      <c r="E20" s="93">
        <v>217.756574</v>
      </c>
      <c r="F20" s="91">
        <v>223.10904199999999</v>
      </c>
      <c r="G20" s="105">
        <v>229.86738199999999</v>
      </c>
      <c r="I20" s="117"/>
    </row>
    <row r="21" spans="1:9" ht="15" customHeight="1">
      <c r="A21" s="402"/>
      <c r="B21" s="84" t="s">
        <v>81</v>
      </c>
      <c r="C21" s="110">
        <v>1039.921374</v>
      </c>
      <c r="D21" s="97">
        <v>1045.686391</v>
      </c>
      <c r="E21" s="110">
        <v>1053.6099650000001</v>
      </c>
      <c r="F21" s="97">
        <v>1067.0455400000001</v>
      </c>
      <c r="G21" s="110">
        <v>1091.6584809999999</v>
      </c>
      <c r="H21" s="208"/>
      <c r="I21" s="117"/>
    </row>
    <row r="22" spans="1:9" ht="15" customHeight="1">
      <c r="A22" s="396" t="s">
        <v>61</v>
      </c>
      <c r="B22" s="117" t="s">
        <v>2</v>
      </c>
      <c r="C22" s="108">
        <v>1181.4289759999999</v>
      </c>
      <c r="D22" s="103">
        <v>865.99026000000003</v>
      </c>
      <c r="E22" s="108">
        <v>658.16786100000002</v>
      </c>
      <c r="F22" s="103">
        <v>640.824929</v>
      </c>
      <c r="G22" s="108">
        <v>618.48001699999998</v>
      </c>
      <c r="I22" s="117"/>
    </row>
    <row r="23" spans="1:9" ht="15" customHeight="1">
      <c r="A23" s="397"/>
      <c r="B23" s="117" t="s">
        <v>40</v>
      </c>
      <c r="C23" s="108">
        <v>6037.118993</v>
      </c>
      <c r="D23" s="103">
        <v>6553.731264</v>
      </c>
      <c r="E23" s="108">
        <v>7001.2334689999998</v>
      </c>
      <c r="F23" s="103">
        <v>7310.8597589999999</v>
      </c>
      <c r="G23" s="108">
        <v>7385.0427689999997</v>
      </c>
      <c r="I23" s="117"/>
    </row>
    <row r="24" spans="1:9" ht="15" customHeight="1">
      <c r="A24" s="398"/>
      <c r="B24" s="84" t="s">
        <v>81</v>
      </c>
      <c r="C24" s="110">
        <v>7234.1384529999996</v>
      </c>
      <c r="D24" s="97">
        <v>7426.2889160000004</v>
      </c>
      <c r="E24" s="110">
        <v>7663.2360589999998</v>
      </c>
      <c r="F24" s="97">
        <v>7954.0907079999997</v>
      </c>
      <c r="G24" s="110">
        <v>8005.7612419999996</v>
      </c>
      <c r="H24" s="259"/>
      <c r="I24" s="117"/>
    </row>
    <row r="25" spans="1:9" ht="15" customHeight="1">
      <c r="A25" s="396" t="s">
        <v>42</v>
      </c>
      <c r="B25" s="117" t="s">
        <v>2</v>
      </c>
      <c r="C25" s="107">
        <v>969.06004499999995</v>
      </c>
      <c r="D25" s="96">
        <v>243.636921</v>
      </c>
      <c r="E25" s="107">
        <v>140.19529800000001</v>
      </c>
      <c r="F25" s="96">
        <v>125.842443</v>
      </c>
      <c r="G25" s="108">
        <v>624.08845099999996</v>
      </c>
      <c r="I25" s="117"/>
    </row>
    <row r="26" spans="1:9" ht="15" customHeight="1">
      <c r="A26" s="397"/>
      <c r="B26" s="117" t="s">
        <v>40</v>
      </c>
      <c r="C26" s="107">
        <v>3684.9324329999999</v>
      </c>
      <c r="D26" s="96">
        <v>4474.5626910000001</v>
      </c>
      <c r="E26" s="107">
        <v>4647.1702740000001</v>
      </c>
      <c r="F26" s="96">
        <v>4700.6506740000004</v>
      </c>
      <c r="G26" s="108">
        <v>5032.8030310000004</v>
      </c>
      <c r="I26" s="117"/>
    </row>
    <row r="27" spans="1:9" ht="15" customHeight="1">
      <c r="A27" s="397"/>
      <c r="B27" s="53" t="s">
        <v>81</v>
      </c>
      <c r="C27" s="167">
        <v>4653.9924780000001</v>
      </c>
      <c r="D27" s="170">
        <v>4718.1996120000003</v>
      </c>
      <c r="E27" s="169">
        <v>4787.3655719999997</v>
      </c>
      <c r="F27" s="170">
        <v>4826.493117</v>
      </c>
      <c r="G27" s="169">
        <v>5656.891482</v>
      </c>
      <c r="I27" s="117"/>
    </row>
    <row r="28" spans="1:9" ht="15" customHeight="1">
      <c r="A28" s="397"/>
      <c r="B28" s="95" t="s">
        <v>1</v>
      </c>
      <c r="C28" s="111">
        <v>7816.835728</v>
      </c>
      <c r="D28" s="98">
        <v>7893.6005429999996</v>
      </c>
      <c r="E28" s="111">
        <v>3986.5328399999999</v>
      </c>
      <c r="F28" s="98">
        <v>4008.436412</v>
      </c>
      <c r="G28" s="111">
        <v>3775.6695399999999</v>
      </c>
      <c r="I28" s="117"/>
    </row>
    <row r="29" spans="1:9" ht="15" customHeight="1">
      <c r="A29" s="397"/>
      <c r="B29" s="104" t="s">
        <v>152</v>
      </c>
      <c r="C29" s="112">
        <v>4156.0388979999998</v>
      </c>
      <c r="D29" s="113">
        <v>4248.7200869999997</v>
      </c>
      <c r="E29" s="112">
        <v>8807.2750770000002</v>
      </c>
      <c r="F29" s="113">
        <v>8889.9243999999999</v>
      </c>
      <c r="G29" s="112">
        <v>9492.3632949999992</v>
      </c>
      <c r="I29" s="350"/>
    </row>
    <row r="30" spans="1:9" ht="15" customHeight="1">
      <c r="A30" s="398"/>
      <c r="B30" s="86" t="s">
        <v>45</v>
      </c>
      <c r="C30" s="109">
        <v>16626.867104000001</v>
      </c>
      <c r="D30" s="118">
        <v>16860.520241999999</v>
      </c>
      <c r="E30" s="109">
        <v>17581.173489000001</v>
      </c>
      <c r="F30" s="118">
        <v>17724.853929000001</v>
      </c>
      <c r="G30" s="109">
        <v>18924.924317000001</v>
      </c>
      <c r="I30" s="117"/>
    </row>
    <row r="31" spans="1:9" ht="15" customHeight="1">
      <c r="A31" s="396" t="s">
        <v>43</v>
      </c>
      <c r="B31" s="88" t="s">
        <v>2</v>
      </c>
      <c r="C31" s="92">
        <v>128.95933600000001</v>
      </c>
      <c r="D31" s="90">
        <v>109.17279600000001</v>
      </c>
      <c r="E31" s="92">
        <v>75.677925999999999</v>
      </c>
      <c r="F31" s="90">
        <v>70.805918000000005</v>
      </c>
      <c r="G31" s="332">
        <v>71.260807</v>
      </c>
      <c r="I31" s="117"/>
    </row>
    <row r="32" spans="1:9" ht="15" customHeight="1">
      <c r="A32" s="397"/>
      <c r="B32" s="80" t="s">
        <v>40</v>
      </c>
      <c r="C32" s="93">
        <v>420.19740200000001</v>
      </c>
      <c r="D32" s="91">
        <v>455.86352499999998</v>
      </c>
      <c r="E32" s="93">
        <v>513.30055100000004</v>
      </c>
      <c r="F32" s="91">
        <v>534.51210900000001</v>
      </c>
      <c r="G32" s="105">
        <v>562.07951800000001</v>
      </c>
      <c r="I32" s="117"/>
    </row>
    <row r="33" spans="1:9" ht="15" customHeight="1">
      <c r="A33" s="397"/>
      <c r="B33" s="53" t="s">
        <v>81</v>
      </c>
      <c r="C33" s="167">
        <v>549.15673800000002</v>
      </c>
      <c r="D33" s="168">
        <v>565.03632100000004</v>
      </c>
      <c r="E33" s="167">
        <v>588.978477</v>
      </c>
      <c r="F33" s="168">
        <v>605.31802700000003</v>
      </c>
      <c r="G33" s="167">
        <v>633.34032500000001</v>
      </c>
      <c r="I33" s="117"/>
    </row>
    <row r="34" spans="1:9" ht="15" customHeight="1">
      <c r="A34" s="397"/>
      <c r="B34" s="95" t="s">
        <v>1</v>
      </c>
      <c r="C34" s="111">
        <v>261.75494800000001</v>
      </c>
      <c r="D34" s="98">
        <v>268.71490399999999</v>
      </c>
      <c r="E34" s="111">
        <v>278.591567</v>
      </c>
      <c r="F34" s="98">
        <v>281.03903700000001</v>
      </c>
      <c r="G34" s="111">
        <v>290.038769</v>
      </c>
      <c r="I34" s="117"/>
    </row>
    <row r="35" spans="1:9" ht="15" customHeight="1">
      <c r="A35" s="397"/>
      <c r="B35" s="80" t="s">
        <v>152</v>
      </c>
      <c r="C35" s="105">
        <v>656.56949699999996</v>
      </c>
      <c r="D35" s="102">
        <v>660.15887499999997</v>
      </c>
      <c r="E35" s="105">
        <v>659.02798900000005</v>
      </c>
      <c r="F35" s="102">
        <v>651.96024799999998</v>
      </c>
      <c r="G35" s="105">
        <v>633.45477500000004</v>
      </c>
      <c r="H35" s="208"/>
      <c r="I35" s="350"/>
    </row>
    <row r="36" spans="1:9" ht="15" customHeight="1">
      <c r="A36" s="398"/>
      <c r="B36" s="86" t="s">
        <v>45</v>
      </c>
      <c r="C36" s="109">
        <v>1467.4811830000001</v>
      </c>
      <c r="D36" s="118">
        <v>1493.9101000000001</v>
      </c>
      <c r="E36" s="109">
        <v>1526.598033</v>
      </c>
      <c r="F36" s="118">
        <v>1538.3173119999999</v>
      </c>
      <c r="G36" s="109">
        <v>1556.833869</v>
      </c>
      <c r="H36" s="208"/>
    </row>
    <row r="37" spans="1:9" ht="15" customHeight="1">
      <c r="A37" s="396" t="s">
        <v>44</v>
      </c>
      <c r="B37" s="88" t="s">
        <v>2</v>
      </c>
      <c r="C37" s="92">
        <v>104.16425</v>
      </c>
      <c r="D37" s="90">
        <v>61.174247000000001</v>
      </c>
      <c r="E37" s="92">
        <v>36.618153999999997</v>
      </c>
      <c r="F37" s="90">
        <v>27.788025000000001</v>
      </c>
      <c r="G37" s="332">
        <v>21.018066000000001</v>
      </c>
    </row>
    <row r="38" spans="1:9" ht="15" customHeight="1">
      <c r="A38" s="397"/>
      <c r="B38" s="80" t="s">
        <v>40</v>
      </c>
      <c r="C38" s="93">
        <v>632.93437600000004</v>
      </c>
      <c r="D38" s="91">
        <v>691.62553700000001</v>
      </c>
      <c r="E38" s="93">
        <v>905.00495599999999</v>
      </c>
      <c r="F38" s="91">
        <v>746.697405</v>
      </c>
      <c r="G38" s="105">
        <v>769.556827</v>
      </c>
    </row>
    <row r="39" spans="1:9" ht="15" customHeight="1">
      <c r="A39" s="398"/>
      <c r="B39" s="84" t="s">
        <v>81</v>
      </c>
      <c r="C39" s="110">
        <v>737.09862599999997</v>
      </c>
      <c r="D39" s="97">
        <v>752.79978400000005</v>
      </c>
      <c r="E39" s="110">
        <v>941.62311</v>
      </c>
      <c r="F39" s="97">
        <v>774.48542999999995</v>
      </c>
      <c r="G39" s="110">
        <v>790.57489299999997</v>
      </c>
    </row>
    <row r="40" spans="1:9" ht="15" customHeight="1">
      <c r="A40" s="396" t="s">
        <v>95</v>
      </c>
      <c r="B40" s="88" t="s">
        <v>2</v>
      </c>
      <c r="C40" s="92">
        <v>960.56824700000004</v>
      </c>
      <c r="D40" s="90">
        <v>888.80222800000001</v>
      </c>
      <c r="E40" s="92">
        <v>791.17849999999999</v>
      </c>
      <c r="F40" s="90">
        <v>619.47005100000001</v>
      </c>
      <c r="G40" s="332">
        <v>625.79391999999996</v>
      </c>
    </row>
    <row r="41" spans="1:9" ht="15" customHeight="1">
      <c r="A41" s="397"/>
      <c r="B41" s="80" t="s">
        <v>40</v>
      </c>
      <c r="C41" s="93">
        <v>4954.2418530000004</v>
      </c>
      <c r="D41" s="91">
        <v>5206.8139600000004</v>
      </c>
      <c r="E41" s="93">
        <v>5476.6178579999996</v>
      </c>
      <c r="F41" s="91">
        <v>5786.8260760000003</v>
      </c>
      <c r="G41" s="333">
        <v>5861.3054050000001</v>
      </c>
    </row>
    <row r="42" spans="1:9" ht="15" customHeight="1">
      <c r="A42" s="397"/>
      <c r="B42" s="80" t="s">
        <v>87</v>
      </c>
      <c r="C42" s="93">
        <v>638.66004299999997</v>
      </c>
      <c r="D42" s="91">
        <v>592.25905499999999</v>
      </c>
      <c r="E42" s="93">
        <v>523.97012400000006</v>
      </c>
      <c r="F42" s="91">
        <v>517.254817</v>
      </c>
      <c r="G42" s="333">
        <v>524.74365799999998</v>
      </c>
    </row>
    <row r="43" spans="1:9" ht="15" customHeight="1">
      <c r="A43" s="397"/>
      <c r="B43" s="53" t="s">
        <v>81</v>
      </c>
      <c r="C43" s="167">
        <v>6553.4701429999996</v>
      </c>
      <c r="D43" s="168">
        <v>6687.8752430000004</v>
      </c>
      <c r="E43" s="167">
        <v>6791.766482</v>
      </c>
      <c r="F43" s="168">
        <v>6923.5509439999996</v>
      </c>
      <c r="G43" s="167">
        <v>7011.8429829999995</v>
      </c>
    </row>
    <row r="44" spans="1:9" ht="15" customHeight="1">
      <c r="A44" s="171" t="s">
        <v>56</v>
      </c>
      <c r="B44" s="84"/>
      <c r="C44" s="201">
        <v>8.0749809999999993</v>
      </c>
      <c r="D44" s="202">
        <v>9.401548</v>
      </c>
      <c r="E44" s="201">
        <v>12.760852</v>
      </c>
      <c r="F44" s="202">
        <v>20.778891999999999</v>
      </c>
      <c r="G44" s="201">
        <v>28.176971000000002</v>
      </c>
    </row>
    <row r="45" spans="1:9" ht="15" customHeight="1">
      <c r="A45" s="396" t="s">
        <v>70</v>
      </c>
      <c r="B45" s="203" t="s">
        <v>72</v>
      </c>
      <c r="C45" s="243">
        <v>0.59160800000000002</v>
      </c>
      <c r="D45" s="244">
        <v>7.0330729999999999</v>
      </c>
      <c r="E45" s="205">
        <v>25.102395999999999</v>
      </c>
      <c r="F45" s="204">
        <v>153.873605</v>
      </c>
      <c r="G45" s="205">
        <v>190.02091100000001</v>
      </c>
      <c r="I45" s="89"/>
    </row>
    <row r="46" spans="1:9" ht="15" customHeight="1">
      <c r="A46" s="397"/>
      <c r="B46" s="203" t="s">
        <v>71</v>
      </c>
      <c r="C46" s="207">
        <v>80.046975000000003</v>
      </c>
      <c r="D46" s="206">
        <v>79.911501999999999</v>
      </c>
      <c r="E46" s="205">
        <v>80.120268999999993</v>
      </c>
      <c r="F46" s="204">
        <v>80.335249000000005</v>
      </c>
      <c r="G46" s="205">
        <v>80.253279000000006</v>
      </c>
      <c r="I46" s="89"/>
    </row>
    <row r="47" spans="1:9" ht="12.6" customHeight="1">
      <c r="A47" s="305" t="s">
        <v>96</v>
      </c>
      <c r="B47" s="305"/>
      <c r="C47" s="305"/>
      <c r="D47" s="305"/>
      <c r="E47" s="305"/>
      <c r="F47" s="305"/>
      <c r="G47" s="305"/>
      <c r="I47" s="328"/>
    </row>
    <row r="48" spans="1:9" ht="12.6" customHeight="1">
      <c r="A48" s="306" t="s">
        <v>97</v>
      </c>
      <c r="B48" s="306"/>
      <c r="C48" s="306"/>
      <c r="D48" s="306"/>
      <c r="E48" s="306"/>
      <c r="F48" s="306"/>
      <c r="G48" s="306"/>
      <c r="I48" s="318"/>
    </row>
    <row r="49" spans="1:8" ht="12.6" customHeight="1">
      <c r="A49" s="306" t="s">
        <v>82</v>
      </c>
      <c r="B49" s="306"/>
      <c r="C49" s="306"/>
      <c r="D49" s="306"/>
      <c r="E49" s="306"/>
      <c r="F49" s="306"/>
      <c r="G49" s="306"/>
    </row>
    <row r="50" spans="1:8" s="120" customFormat="1" ht="12.6" customHeight="1">
      <c r="A50" s="307" t="s">
        <v>98</v>
      </c>
      <c r="B50" s="307"/>
      <c r="C50" s="307"/>
      <c r="D50" s="307"/>
      <c r="E50" s="307"/>
      <c r="F50" s="307"/>
      <c r="G50" s="307"/>
      <c r="H50" s="258"/>
    </row>
    <row r="51" spans="1:8" ht="12.6" customHeight="1">
      <c r="A51" s="307" t="s">
        <v>99</v>
      </c>
      <c r="B51" s="166"/>
      <c r="C51" s="308"/>
      <c r="D51" s="308"/>
      <c r="E51" s="308"/>
      <c r="F51" s="308"/>
      <c r="G51" s="308"/>
    </row>
    <row r="52" spans="1:8" ht="14.4" customHeight="1">
      <c r="A52" s="166" t="s">
        <v>105</v>
      </c>
    </row>
    <row r="53" spans="1:8" s="82" customFormat="1" ht="34.5" customHeight="1">
      <c r="G53" s="248"/>
      <c r="H53" s="257"/>
    </row>
    <row r="54" spans="1:8" ht="10.5" customHeight="1"/>
    <row r="55" spans="1:8" ht="11.25" customHeight="1"/>
    <row r="56" spans="1:8" ht="12.75" customHeight="1"/>
    <row r="57" spans="1:8" ht="12.75" customHeight="1"/>
    <row r="58" spans="1:8" ht="23.25" customHeight="1"/>
    <row r="59" spans="1:8" ht="12.75" customHeight="1"/>
    <row r="60" spans="1:8" ht="12.75" customHeight="1"/>
  </sheetData>
  <mergeCells count="11">
    <mergeCell ref="A22:A24"/>
    <mergeCell ref="A4:B4"/>
    <mergeCell ref="A7:A9"/>
    <mergeCell ref="A10:A11"/>
    <mergeCell ref="A13:A18"/>
    <mergeCell ref="A19:A21"/>
    <mergeCell ref="A45:A46"/>
    <mergeCell ref="A25:A30"/>
    <mergeCell ref="A31:A36"/>
    <mergeCell ref="A37:A39"/>
    <mergeCell ref="A40:A4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J65"/>
  <sheetViews>
    <sheetView workbookViewId="0">
      <selection activeCell="A28" sqref="A28:G31"/>
    </sheetView>
  </sheetViews>
  <sheetFormatPr baseColWidth="10" defaultColWidth="11.44140625" defaultRowHeight="13.2"/>
  <cols>
    <col min="1" max="1" width="35.44140625" style="78" customWidth="1"/>
    <col min="2" max="2" width="29.109375" style="78" customWidth="1"/>
    <col min="3" max="3" width="10.5546875" style="119" customWidth="1"/>
    <col min="4" max="6" width="10.5546875" style="78" customWidth="1"/>
    <col min="7" max="7" width="11.33203125" style="78" customWidth="1"/>
    <col min="8" max="8" width="8.21875" style="78" customWidth="1"/>
    <col min="9" max="16384" width="11.44140625" style="78"/>
  </cols>
  <sheetData>
    <row r="1" spans="1:9" ht="17.399999999999999">
      <c r="A1" s="34" t="s">
        <v>57</v>
      </c>
      <c r="B1" s="34"/>
      <c r="C1" s="158"/>
      <c r="D1" s="301"/>
      <c r="E1" s="301"/>
      <c r="F1" s="301"/>
      <c r="G1" s="284" t="s">
        <v>86</v>
      </c>
      <c r="H1" s="117"/>
      <c r="I1" s="89"/>
    </row>
    <row r="3" spans="1:9" ht="18">
      <c r="A3" s="76" t="s">
        <v>100</v>
      </c>
      <c r="B3" s="83"/>
      <c r="C3" s="78"/>
      <c r="E3" s="117"/>
      <c r="I3" s="89"/>
    </row>
    <row r="4" spans="1:9" ht="13.8">
      <c r="A4" s="279" t="s">
        <v>101</v>
      </c>
      <c r="B4" s="83"/>
      <c r="C4" s="78"/>
      <c r="E4" s="117"/>
      <c r="G4" s="280"/>
    </row>
    <row r="5" spans="1:9">
      <c r="A5" s="85"/>
      <c r="B5" s="85"/>
      <c r="C5" s="193">
        <v>2015</v>
      </c>
      <c r="D5" s="194">
        <v>2016</v>
      </c>
      <c r="E5" s="193">
        <v>2017</v>
      </c>
      <c r="F5" s="194">
        <v>2018</v>
      </c>
      <c r="G5" s="193">
        <v>2019</v>
      </c>
    </row>
    <row r="6" spans="1:9" ht="13.2" customHeight="1">
      <c r="A6" s="281" t="s">
        <v>58</v>
      </c>
      <c r="B6" s="357" t="s">
        <v>136</v>
      </c>
      <c r="C6" s="358">
        <v>114054.479525</v>
      </c>
      <c r="D6" s="359">
        <v>116402.646691</v>
      </c>
      <c r="E6" s="358">
        <v>118040.22139000001</v>
      </c>
      <c r="F6" s="359">
        <v>120368.304997</v>
      </c>
      <c r="G6" s="358">
        <v>124347.160023</v>
      </c>
      <c r="H6" s="208"/>
      <c r="I6" s="350"/>
    </row>
    <row r="7" spans="1:9" ht="13.2" customHeight="1">
      <c r="A7" s="351"/>
      <c r="B7" s="360" t="s">
        <v>137</v>
      </c>
      <c r="C7" s="358">
        <v>7445.8582539999998</v>
      </c>
      <c r="D7" s="359">
        <v>7550.8101360000001</v>
      </c>
      <c r="E7" s="358">
        <v>7503.4659519999996</v>
      </c>
      <c r="F7" s="359">
        <v>7576.6421579999997</v>
      </c>
      <c r="G7" s="358">
        <v>7727.19121</v>
      </c>
      <c r="H7" s="208"/>
      <c r="I7" s="350"/>
    </row>
    <row r="8" spans="1:9">
      <c r="A8" s="351"/>
      <c r="B8" s="360" t="s">
        <v>140</v>
      </c>
      <c r="C8" s="358">
        <v>9042.0574639999995</v>
      </c>
      <c r="D8" s="359">
        <v>8730.8110309999993</v>
      </c>
      <c r="E8" s="358">
        <v>8731.3530069999997</v>
      </c>
      <c r="F8" s="359">
        <v>8633.5793840000006</v>
      </c>
      <c r="G8" s="358">
        <v>8883.1367269999992</v>
      </c>
      <c r="H8" s="208"/>
      <c r="I8" s="350"/>
    </row>
    <row r="9" spans="1:9">
      <c r="A9" s="351"/>
      <c r="B9" s="361" t="s">
        <v>138</v>
      </c>
      <c r="C9" s="358">
        <v>7941.3561170000003</v>
      </c>
      <c r="D9" s="359">
        <v>10951.715475000001</v>
      </c>
      <c r="E9" s="358">
        <v>11459.276352000001</v>
      </c>
      <c r="F9" s="359">
        <v>12153.999771999999</v>
      </c>
      <c r="G9" s="358">
        <v>12815.578935</v>
      </c>
      <c r="H9" s="208"/>
      <c r="I9" s="350"/>
    </row>
    <row r="10" spans="1:9">
      <c r="A10" s="351"/>
      <c r="B10" s="356" t="s">
        <v>139</v>
      </c>
      <c r="C10" s="187">
        <v>89625.207689999996</v>
      </c>
      <c r="D10" s="188">
        <v>89169.310049000007</v>
      </c>
      <c r="E10" s="187">
        <v>90346.126078999994</v>
      </c>
      <c r="F10" s="188">
        <v>92004.083683000004</v>
      </c>
      <c r="G10" s="334">
        <v>94921.253150999997</v>
      </c>
      <c r="H10" s="208"/>
    </row>
    <row r="11" spans="1:9">
      <c r="A11" s="283"/>
      <c r="B11" s="309" t="s">
        <v>40</v>
      </c>
      <c r="C11" s="310">
        <v>81474.904676999999</v>
      </c>
      <c r="D11" s="311">
        <v>75675.007073000001</v>
      </c>
      <c r="E11" s="310">
        <v>76762.862888999996</v>
      </c>
      <c r="F11" s="311">
        <v>77461.902501999997</v>
      </c>
      <c r="G11" s="335">
        <v>80740.501510999995</v>
      </c>
      <c r="H11" s="208"/>
    </row>
    <row r="12" spans="1:9">
      <c r="A12" s="396" t="s">
        <v>84</v>
      </c>
      <c r="B12" s="88" t="s">
        <v>2</v>
      </c>
      <c r="C12" s="187">
        <v>329.67839199999997</v>
      </c>
      <c r="D12" s="188">
        <v>376.07691299999999</v>
      </c>
      <c r="E12" s="187">
        <v>354.87354699999997</v>
      </c>
      <c r="F12" s="188">
        <v>389.81822</v>
      </c>
      <c r="G12" s="334">
        <v>410.20916099999999</v>
      </c>
    </row>
    <row r="13" spans="1:9">
      <c r="A13" s="397"/>
      <c r="B13" s="309" t="s">
        <v>40</v>
      </c>
      <c r="C13" s="310">
        <v>13.760061</v>
      </c>
      <c r="D13" s="311">
        <v>16.022113999999998</v>
      </c>
      <c r="E13" s="310">
        <v>9.5578610000000008</v>
      </c>
      <c r="F13" s="311">
        <v>18.341412999999999</v>
      </c>
      <c r="G13" s="335">
        <v>19.143328</v>
      </c>
    </row>
    <row r="14" spans="1:9">
      <c r="A14" s="396" t="s">
        <v>59</v>
      </c>
      <c r="B14" s="88" t="s">
        <v>2</v>
      </c>
      <c r="C14" s="187">
        <v>85330.781487999993</v>
      </c>
      <c r="D14" s="188">
        <v>86870.941365000006</v>
      </c>
      <c r="E14" s="187">
        <v>88373.029939999993</v>
      </c>
      <c r="F14" s="188">
        <v>90299.279731999995</v>
      </c>
      <c r="G14" s="334">
        <v>92742.39228</v>
      </c>
      <c r="H14" s="165"/>
    </row>
    <row r="15" spans="1:9">
      <c r="A15" s="397"/>
      <c r="B15" s="80" t="s">
        <v>40</v>
      </c>
      <c r="C15" s="189">
        <v>44036.681823999999</v>
      </c>
      <c r="D15" s="190">
        <v>46389.856095000003</v>
      </c>
      <c r="E15" s="189">
        <v>52067.958477</v>
      </c>
      <c r="F15" s="190">
        <v>55044.468201999996</v>
      </c>
      <c r="G15" s="336">
        <v>57134.895961000002</v>
      </c>
      <c r="H15" s="165"/>
    </row>
    <row r="16" spans="1:9">
      <c r="A16" s="397"/>
      <c r="B16" s="80" t="s">
        <v>1</v>
      </c>
      <c r="C16" s="189">
        <v>82117.053811000005</v>
      </c>
      <c r="D16" s="190">
        <v>83109.100747000004</v>
      </c>
      <c r="E16" s="189">
        <v>84547.384795000005</v>
      </c>
      <c r="F16" s="190">
        <v>85974.518410000004</v>
      </c>
      <c r="G16" s="336">
        <v>80599.062336000003</v>
      </c>
    </row>
    <row r="17" spans="1:9">
      <c r="A17" s="330"/>
      <c r="B17" s="309" t="s">
        <v>129</v>
      </c>
      <c r="C17" s="310" t="s">
        <v>73</v>
      </c>
      <c r="D17" s="311">
        <v>482.256531</v>
      </c>
      <c r="E17" s="310">
        <v>490.96096199999999</v>
      </c>
      <c r="F17" s="311">
        <v>925.70426099999997</v>
      </c>
      <c r="G17" s="335">
        <v>956.184933</v>
      </c>
      <c r="I17" s="350"/>
    </row>
    <row r="18" spans="1:9" ht="15.6">
      <c r="A18" s="281" t="s">
        <v>102</v>
      </c>
      <c r="B18" s="88" t="s">
        <v>2</v>
      </c>
      <c r="C18" s="187">
        <v>1955.265586</v>
      </c>
      <c r="D18" s="188">
        <v>1960.5020030000001</v>
      </c>
      <c r="E18" s="187">
        <v>1968.8958029999999</v>
      </c>
      <c r="F18" s="188">
        <v>1985.384123</v>
      </c>
      <c r="G18" s="334">
        <v>2026.816503</v>
      </c>
    </row>
    <row r="19" spans="1:9">
      <c r="A19" s="283"/>
      <c r="B19" s="309" t="s">
        <v>40</v>
      </c>
      <c r="C19" s="310">
        <v>1907.0192709999999</v>
      </c>
      <c r="D19" s="311">
        <v>1899.564676</v>
      </c>
      <c r="E19" s="310">
        <v>1900.5857960000001</v>
      </c>
      <c r="F19" s="311">
        <v>1921.1741629999999</v>
      </c>
      <c r="G19" s="335">
        <v>1956.6709679999999</v>
      </c>
    </row>
    <row r="20" spans="1:9">
      <c r="A20" s="396" t="s">
        <v>61</v>
      </c>
      <c r="B20" s="88" t="s">
        <v>2</v>
      </c>
      <c r="C20" s="187">
        <v>6025.1269069999998</v>
      </c>
      <c r="D20" s="188">
        <v>4751.7558129999998</v>
      </c>
      <c r="E20" s="187">
        <v>3716.6116480000001</v>
      </c>
      <c r="F20" s="188">
        <v>3592.865468</v>
      </c>
      <c r="G20" s="334">
        <v>3481.1326140000001</v>
      </c>
      <c r="H20" s="208"/>
    </row>
    <row r="21" spans="1:9">
      <c r="A21" s="397"/>
      <c r="B21" s="80" t="s">
        <v>40</v>
      </c>
      <c r="C21" s="189">
        <v>25021.428188000002</v>
      </c>
      <c r="D21" s="190">
        <v>26465.976362000001</v>
      </c>
      <c r="E21" s="189">
        <v>27177.619386999999</v>
      </c>
      <c r="F21" s="190">
        <v>28072.030376999999</v>
      </c>
      <c r="G21" s="336">
        <v>28304.458865000001</v>
      </c>
      <c r="H21" s="208"/>
    </row>
    <row r="22" spans="1:9" ht="15.6">
      <c r="A22" s="398"/>
      <c r="B22" s="84" t="s">
        <v>81</v>
      </c>
      <c r="C22" s="191">
        <v>27876.773455999999</v>
      </c>
      <c r="D22" s="192">
        <v>28418.226001999999</v>
      </c>
      <c r="E22" s="191">
        <v>29149.488907999999</v>
      </c>
      <c r="F22" s="192">
        <v>30091.298094000002</v>
      </c>
      <c r="G22" s="191">
        <v>30271.226868000002</v>
      </c>
    </row>
    <row r="23" spans="1:9">
      <c r="A23" s="396" t="s">
        <v>24</v>
      </c>
      <c r="B23" s="88" t="s">
        <v>2</v>
      </c>
      <c r="C23" s="187">
        <v>14293.146914000001</v>
      </c>
      <c r="D23" s="188">
        <v>13659.398513</v>
      </c>
      <c r="E23" s="187">
        <v>12511.005080000001</v>
      </c>
      <c r="F23" s="188">
        <v>10690.49274</v>
      </c>
      <c r="G23" s="334">
        <v>10866.568912999999</v>
      </c>
    </row>
    <row r="24" spans="1:9">
      <c r="A24" s="397"/>
      <c r="B24" s="80" t="s">
        <v>103</v>
      </c>
      <c r="C24" s="189">
        <v>56251.152644000002</v>
      </c>
      <c r="D24" s="190">
        <v>58629.172399000003</v>
      </c>
      <c r="E24" s="189">
        <v>61106.657831999997</v>
      </c>
      <c r="F24" s="190">
        <v>64876.043028</v>
      </c>
      <c r="G24" s="336">
        <v>66834.931003999998</v>
      </c>
    </row>
    <row r="25" spans="1:9">
      <c r="A25" s="398"/>
      <c r="B25" s="84" t="s">
        <v>41</v>
      </c>
      <c r="C25" s="191">
        <v>70544.299557999999</v>
      </c>
      <c r="D25" s="192">
        <v>72288.570911999996</v>
      </c>
      <c r="E25" s="191">
        <v>73617.662912</v>
      </c>
      <c r="F25" s="192">
        <v>75566.535768000002</v>
      </c>
      <c r="G25" s="191">
        <v>77701.499916999994</v>
      </c>
    </row>
    <row r="26" spans="1:9" ht="13.8" customHeight="1">
      <c r="A26" s="396" t="s">
        <v>70</v>
      </c>
      <c r="B26" s="312" t="s">
        <v>72</v>
      </c>
      <c r="C26" s="187">
        <v>350.38322699999998</v>
      </c>
      <c r="D26" s="188">
        <v>1643.469679</v>
      </c>
      <c r="E26" s="187">
        <v>7003.5236180000002</v>
      </c>
      <c r="F26" s="188">
        <v>53737.926164999997</v>
      </c>
      <c r="G26" s="334">
        <v>104407.419381</v>
      </c>
    </row>
    <row r="27" spans="1:9">
      <c r="A27" s="398"/>
      <c r="B27" s="313" t="s">
        <v>71</v>
      </c>
      <c r="C27" s="310">
        <v>31422.910414999998</v>
      </c>
      <c r="D27" s="311">
        <v>31899.174927</v>
      </c>
      <c r="E27" s="310">
        <v>32388.898776000002</v>
      </c>
      <c r="F27" s="311">
        <v>33127.822057999998</v>
      </c>
      <c r="G27" s="335">
        <v>33596.603165</v>
      </c>
    </row>
    <row r="28" spans="1:9">
      <c r="A28" s="305" t="s">
        <v>96</v>
      </c>
      <c r="B28" s="416"/>
      <c r="C28" s="417"/>
      <c r="D28" s="417"/>
      <c r="E28" s="417"/>
      <c r="F28" s="417"/>
      <c r="G28" s="417"/>
    </row>
    <row r="29" spans="1:9" ht="13.2" customHeight="1">
      <c r="A29" s="166" t="s">
        <v>128</v>
      </c>
      <c r="B29" s="166"/>
      <c r="C29" s="166"/>
      <c r="D29" s="166"/>
      <c r="E29" s="166"/>
      <c r="F29" s="166"/>
      <c r="G29" s="166"/>
      <c r="I29" s="89"/>
    </row>
    <row r="30" spans="1:9" ht="13.2" customHeight="1">
      <c r="A30" s="166" t="s">
        <v>104</v>
      </c>
      <c r="B30" s="166"/>
      <c r="C30" s="166"/>
      <c r="D30" s="166"/>
      <c r="E30" s="166"/>
      <c r="F30" s="166"/>
      <c r="G30" s="166"/>
    </row>
    <row r="31" spans="1:9">
      <c r="A31" s="166" t="s">
        <v>105</v>
      </c>
      <c r="B31" s="166"/>
      <c r="C31" s="418"/>
      <c r="D31" s="419"/>
      <c r="E31" s="419"/>
      <c r="F31" s="419"/>
      <c r="G31" s="419"/>
    </row>
    <row r="33" spans="1:10" s="76" customFormat="1" ht="18">
      <c r="A33" s="76" t="s">
        <v>106</v>
      </c>
      <c r="C33" s="159"/>
      <c r="H33" s="50"/>
    </row>
    <row r="34" spans="1:10" s="76" customFormat="1" ht="15.6">
      <c r="A34" s="279" t="s">
        <v>15</v>
      </c>
      <c r="C34" s="159"/>
      <c r="G34" s="280"/>
      <c r="H34" s="50"/>
    </row>
    <row r="35" spans="1:10" s="82" customFormat="1">
      <c r="A35" s="85"/>
      <c r="B35" s="85"/>
      <c r="C35" s="193">
        <v>2015</v>
      </c>
      <c r="D35" s="173">
        <v>2016</v>
      </c>
      <c r="E35" s="172">
        <v>2017</v>
      </c>
      <c r="F35" s="173">
        <v>2018</v>
      </c>
      <c r="G35" s="172">
        <v>2019</v>
      </c>
      <c r="H35" s="53"/>
    </row>
    <row r="36" spans="1:10" ht="13.8" customHeight="1">
      <c r="A36" s="396" t="s">
        <v>80</v>
      </c>
      <c r="B36" s="117" t="s">
        <v>2</v>
      </c>
      <c r="C36" s="174">
        <v>16.351786941114312</v>
      </c>
      <c r="D36" s="175">
        <v>16.873690581133676</v>
      </c>
      <c r="E36" s="174">
        <v>16.77924552597241</v>
      </c>
      <c r="F36" s="175">
        <v>16.815943857781946</v>
      </c>
      <c r="G36" s="174">
        <v>16.832023663429354</v>
      </c>
      <c r="I36" s="89"/>
      <c r="J36" s="89"/>
    </row>
    <row r="37" spans="1:10" ht="13.8" customHeight="1">
      <c r="A37" s="403"/>
      <c r="B37" s="117" t="s">
        <v>40</v>
      </c>
      <c r="C37" s="174">
        <v>8.5426887280112638</v>
      </c>
      <c r="D37" s="175">
        <v>8.7833382421598749</v>
      </c>
      <c r="E37" s="174">
        <v>9.0667915748063468</v>
      </c>
      <c r="F37" s="175">
        <v>9.2110254377185985</v>
      </c>
      <c r="G37" s="176">
        <v>9.1340770753018568</v>
      </c>
      <c r="I37" s="89"/>
      <c r="J37" s="89"/>
    </row>
    <row r="38" spans="1:10" ht="13.8" customHeight="1">
      <c r="A38" s="404"/>
      <c r="B38" s="84" t="s">
        <v>81</v>
      </c>
      <c r="C38" s="177">
        <v>24.232412213894641</v>
      </c>
      <c r="D38" s="178">
        <v>24.440225059523605</v>
      </c>
      <c r="E38" s="177">
        <v>24.592123357422345</v>
      </c>
      <c r="F38" s="178">
        <v>24.669093274382277</v>
      </c>
      <c r="G38" s="177">
        <v>24.697528693291407</v>
      </c>
      <c r="H38" s="209"/>
      <c r="I38" s="89"/>
      <c r="J38" s="89"/>
    </row>
    <row r="39" spans="1:10" ht="13.8" customHeight="1">
      <c r="A39" s="396" t="s">
        <v>84</v>
      </c>
      <c r="B39" s="117" t="s">
        <v>2</v>
      </c>
      <c r="C39" s="174">
        <v>17.779260765139863</v>
      </c>
      <c r="D39" s="254">
        <v>17.861266586178346</v>
      </c>
      <c r="E39" s="253">
        <v>17.601494258460466</v>
      </c>
      <c r="F39" s="254">
        <v>17.614568144095468</v>
      </c>
      <c r="G39" s="253">
        <v>17.706444883613901</v>
      </c>
      <c r="H39" s="209"/>
      <c r="I39" s="89"/>
      <c r="J39" s="89"/>
    </row>
    <row r="40" spans="1:10" ht="13.8" customHeight="1">
      <c r="A40" s="397"/>
      <c r="B40" s="117" t="s">
        <v>40</v>
      </c>
      <c r="C40" s="174">
        <v>9.3178729367551512</v>
      </c>
      <c r="D40" s="254">
        <v>9.5074470197877758</v>
      </c>
      <c r="E40" s="253">
        <v>9.5069179181408874</v>
      </c>
      <c r="F40" s="254">
        <v>10.044122554788991</v>
      </c>
      <c r="G40" s="253">
        <v>10.025508626295283</v>
      </c>
      <c r="H40" s="209"/>
      <c r="I40" s="89"/>
      <c r="J40" s="89"/>
    </row>
    <row r="41" spans="1:10" ht="13.8" customHeight="1">
      <c r="A41" s="250"/>
      <c r="B41" s="84" t="s">
        <v>81</v>
      </c>
      <c r="C41" s="177">
        <v>18.211218101306443</v>
      </c>
      <c r="D41" s="183">
        <v>18.309303129171344</v>
      </c>
      <c r="E41" s="182">
        <v>17.905801809454118</v>
      </c>
      <c r="F41" s="183">
        <v>18.131035281008671</v>
      </c>
      <c r="G41" s="177">
        <v>18.217422745466184</v>
      </c>
      <c r="H41" s="209"/>
      <c r="I41" s="89"/>
      <c r="J41" s="89"/>
    </row>
    <row r="42" spans="1:10" ht="13.8" customHeight="1">
      <c r="A42" s="396" t="s">
        <v>107</v>
      </c>
      <c r="B42" s="88" t="s">
        <v>2</v>
      </c>
      <c r="C42" s="251">
        <v>19.05830840689886</v>
      </c>
      <c r="D42" s="252">
        <v>19.263025746077684</v>
      </c>
      <c r="E42" s="251">
        <v>19.341076005433614</v>
      </c>
      <c r="F42" s="252">
        <v>19.409409565632437</v>
      </c>
      <c r="G42" s="251">
        <v>19.794259819798558</v>
      </c>
      <c r="H42" s="209"/>
      <c r="I42" s="124"/>
    </row>
    <row r="43" spans="1:10" ht="13.8" customHeight="1">
      <c r="A43" s="397"/>
      <c r="B43" s="80" t="s">
        <v>40</v>
      </c>
      <c r="C43" s="179">
        <v>3.1395895801724518</v>
      </c>
      <c r="D43" s="180">
        <v>3.2801986470572602</v>
      </c>
      <c r="E43" s="179">
        <v>3.1046043426382064</v>
      </c>
      <c r="F43" s="180">
        <v>3.2202531315137581</v>
      </c>
      <c r="G43" s="181">
        <v>3.2190051877497279</v>
      </c>
    </row>
    <row r="44" spans="1:10" ht="13.8" customHeight="1">
      <c r="A44" s="397"/>
      <c r="B44" s="53" t="s">
        <v>81</v>
      </c>
      <c r="C44" s="182">
        <v>20.802456258409279</v>
      </c>
      <c r="D44" s="183">
        <v>21.135150116374017</v>
      </c>
      <c r="E44" s="182">
        <v>21.286823824838976</v>
      </c>
      <c r="F44" s="183">
        <v>21.477779555452102</v>
      </c>
      <c r="G44" s="182">
        <v>21.880712534063179</v>
      </c>
    </row>
    <row r="45" spans="1:10" ht="13.8" customHeight="1">
      <c r="A45" s="397"/>
      <c r="B45" s="99" t="s">
        <v>1</v>
      </c>
      <c r="C45" s="184">
        <v>15.438648246171915</v>
      </c>
      <c r="D45" s="185">
        <v>16.206698856004888</v>
      </c>
      <c r="E45" s="184">
        <v>16.320478457680245</v>
      </c>
      <c r="F45" s="185">
        <v>16.359485109211207</v>
      </c>
      <c r="G45" s="184">
        <v>17.443359651493601</v>
      </c>
    </row>
    <row r="46" spans="1:10" ht="13.8" customHeight="1">
      <c r="A46" s="397"/>
      <c r="B46" s="80" t="s">
        <v>129</v>
      </c>
      <c r="C46" s="253" t="s">
        <v>73</v>
      </c>
      <c r="D46" s="254">
        <v>22.928354079667198</v>
      </c>
      <c r="E46" s="253">
        <v>22.927376861380683</v>
      </c>
      <c r="F46" s="254">
        <v>18.214079820466551</v>
      </c>
      <c r="G46" s="253">
        <v>18.205909546579313</v>
      </c>
    </row>
    <row r="47" spans="1:10" ht="13.8" customHeight="1">
      <c r="A47" s="398"/>
      <c r="B47" s="86" t="s">
        <v>13</v>
      </c>
      <c r="C47" s="186">
        <v>35.659654173305746</v>
      </c>
      <c r="D47" s="314">
        <v>36.767322338317108</v>
      </c>
      <c r="E47" s="186">
        <v>37.028167311018869</v>
      </c>
      <c r="F47" s="314">
        <v>37.240471231669247</v>
      </c>
      <c r="G47" s="186">
        <v>37.22781123734886</v>
      </c>
    </row>
    <row r="48" spans="1:10" ht="13.8" customHeight="1">
      <c r="A48" s="396" t="s">
        <v>132</v>
      </c>
      <c r="B48" s="117" t="s">
        <v>2</v>
      </c>
      <c r="C48" s="174">
        <v>42.450775022232712</v>
      </c>
      <c r="D48" s="175">
        <v>42.341927461932812</v>
      </c>
      <c r="E48" s="174">
        <v>42.202658806724067</v>
      </c>
      <c r="F48" s="175">
        <v>42.296603728809004</v>
      </c>
      <c r="G48" s="174">
        <v>42.316650359344344</v>
      </c>
    </row>
    <row r="49" spans="1:8" ht="13.8" customHeight="1">
      <c r="A49" s="397"/>
      <c r="B49" s="117" t="s">
        <v>40</v>
      </c>
      <c r="C49" s="174">
        <v>10.735575414119662</v>
      </c>
      <c r="D49" s="175">
        <v>11.084855422948495</v>
      </c>
      <c r="E49" s="174">
        <v>11.457339861125638</v>
      </c>
      <c r="F49" s="175">
        <v>11.613160654399245</v>
      </c>
      <c r="G49" s="176">
        <v>11.747881261557104</v>
      </c>
    </row>
    <row r="50" spans="1:8" ht="13.8" customHeight="1">
      <c r="A50" s="398"/>
      <c r="B50" s="84" t="s">
        <v>81</v>
      </c>
      <c r="C50" s="177">
        <v>53.185683901255963</v>
      </c>
      <c r="D50" s="178">
        <v>53.337685419340019</v>
      </c>
      <c r="E50" s="177">
        <v>53.512733553224002</v>
      </c>
      <c r="F50" s="178">
        <v>53.745042465014215</v>
      </c>
      <c r="G50" s="177">
        <v>53.860745626660211</v>
      </c>
      <c r="H50" s="209"/>
    </row>
    <row r="51" spans="1:8" ht="13.8" customHeight="1">
      <c r="A51" s="396" t="s">
        <v>61</v>
      </c>
      <c r="B51" s="117" t="s">
        <v>2</v>
      </c>
      <c r="C51" s="174">
        <v>19.60836666572806</v>
      </c>
      <c r="D51" s="175">
        <v>18.224637251577558</v>
      </c>
      <c r="E51" s="174">
        <v>17.708814461531816</v>
      </c>
      <c r="F51" s="175">
        <v>17.836040194311</v>
      </c>
      <c r="G51" s="174">
        <v>17.766631886204838</v>
      </c>
    </row>
    <row r="52" spans="1:8" ht="13.8" customHeight="1">
      <c r="A52" s="397"/>
      <c r="B52" s="117" t="s">
        <v>40</v>
      </c>
      <c r="C52" s="174">
        <v>24.12779537458751</v>
      </c>
      <c r="D52" s="175">
        <v>24.762854671818886</v>
      </c>
      <c r="E52" s="174">
        <v>25.761025530988686</v>
      </c>
      <c r="F52" s="175">
        <v>26.043216898874334</v>
      </c>
      <c r="G52" s="174">
        <v>26.091446595829488</v>
      </c>
    </row>
    <row r="53" spans="1:8" ht="13.8" customHeight="1">
      <c r="A53" s="398"/>
      <c r="B53" s="84" t="s">
        <v>81</v>
      </c>
      <c r="C53" s="177">
        <v>25.950415188537452</v>
      </c>
      <c r="D53" s="178">
        <v>26.132134058886571</v>
      </c>
      <c r="E53" s="177">
        <v>26.289435410638863</v>
      </c>
      <c r="F53" s="178">
        <v>26.433192357314724</v>
      </c>
      <c r="G53" s="177">
        <v>26.446768335190818</v>
      </c>
      <c r="H53" s="209"/>
    </row>
    <row r="54" spans="1:8" ht="13.8" customHeight="1">
      <c r="A54" s="396" t="s">
        <v>133</v>
      </c>
      <c r="B54" s="117" t="s">
        <v>2</v>
      </c>
      <c r="C54" s="174">
        <v>6.7204811703091965</v>
      </c>
      <c r="D54" s="175">
        <v>6.5068914063390419</v>
      </c>
      <c r="E54" s="174">
        <v>6.3238604328022525</v>
      </c>
      <c r="F54" s="175">
        <v>5.794588388635864</v>
      </c>
      <c r="G54" s="174">
        <v>5.7588915600704844</v>
      </c>
    </row>
    <row r="55" spans="1:8" ht="13.8" customHeight="1">
      <c r="A55" s="397"/>
      <c r="B55" s="80" t="s">
        <v>103</v>
      </c>
      <c r="C55" s="174">
        <v>9.9427329629956738</v>
      </c>
      <c r="D55" s="175">
        <v>9.891105021122403</v>
      </c>
      <c r="E55" s="174">
        <v>9.8198595617802642</v>
      </c>
      <c r="F55" s="175">
        <v>9.7171168258199838</v>
      </c>
      <c r="G55" s="176">
        <v>9.5549572163361738</v>
      </c>
    </row>
    <row r="56" spans="1:8" ht="13.8" customHeight="1">
      <c r="A56" s="398"/>
      <c r="B56" s="84" t="s">
        <v>81</v>
      </c>
      <c r="C56" s="177">
        <v>9.2898649275153389</v>
      </c>
      <c r="D56" s="178">
        <v>9.2516357131218427</v>
      </c>
      <c r="E56" s="177">
        <v>9.2257295509620327</v>
      </c>
      <c r="F56" s="178">
        <v>9.1621918004237806</v>
      </c>
      <c r="G56" s="249">
        <v>9.0240767430358275</v>
      </c>
      <c r="H56" s="209"/>
    </row>
    <row r="57" spans="1:8" ht="13.8" customHeight="1">
      <c r="A57" s="396" t="s">
        <v>70</v>
      </c>
      <c r="B57" s="312" t="s">
        <v>72</v>
      </c>
      <c r="C57" s="182">
        <v>0.16884598188828259</v>
      </c>
      <c r="D57" s="183">
        <v>0.42794053884093591</v>
      </c>
      <c r="E57" s="182">
        <v>0.35842523519851427</v>
      </c>
      <c r="F57" s="183">
        <v>0.28634079500488663</v>
      </c>
      <c r="G57" s="315">
        <v>0.18199943272860922</v>
      </c>
      <c r="H57" s="209"/>
    </row>
    <row r="58" spans="1:8" ht="13.8" customHeight="1">
      <c r="A58" s="398"/>
      <c r="B58" s="313" t="s">
        <v>71</v>
      </c>
      <c r="C58" s="177">
        <v>0.25474080517312264</v>
      </c>
      <c r="D58" s="178">
        <v>0.25051275521349475</v>
      </c>
      <c r="E58" s="177">
        <v>0.24736953718033994</v>
      </c>
      <c r="F58" s="178">
        <v>0.24250084674854122</v>
      </c>
      <c r="G58" s="249">
        <v>0.23887319383408862</v>
      </c>
      <c r="H58" s="355"/>
    </row>
    <row r="59" spans="1:8" ht="42.6" customHeight="1">
      <c r="A59" s="405" t="s">
        <v>153</v>
      </c>
      <c r="B59" s="405"/>
      <c r="C59" s="405"/>
      <c r="D59" s="405"/>
      <c r="E59" s="405"/>
      <c r="F59" s="405"/>
      <c r="G59" s="405"/>
      <c r="H59" s="349"/>
    </row>
    <row r="60" spans="1:8">
      <c r="A60" s="166" t="s">
        <v>96</v>
      </c>
      <c r="B60" s="166"/>
      <c r="C60" s="353"/>
      <c r="D60" s="166"/>
      <c r="E60" s="166"/>
      <c r="F60" s="166"/>
      <c r="G60" s="166"/>
      <c r="H60" s="166"/>
    </row>
    <row r="61" spans="1:8" s="87" customFormat="1" ht="11.4" customHeight="1">
      <c r="A61" s="352" t="s">
        <v>108</v>
      </c>
      <c r="B61" s="352"/>
      <c r="C61" s="352"/>
      <c r="D61" s="352"/>
      <c r="E61" s="352"/>
      <c r="F61" s="352"/>
      <c r="G61" s="352"/>
      <c r="H61" s="352"/>
    </row>
    <row r="62" spans="1:8" ht="13.2" customHeight="1">
      <c r="A62" s="306" t="s">
        <v>82</v>
      </c>
      <c r="B62" s="349"/>
      <c r="C62" s="349"/>
      <c r="D62" s="349"/>
      <c r="E62" s="349"/>
      <c r="F62" s="349"/>
      <c r="G62" s="349"/>
      <c r="H62" s="349"/>
    </row>
    <row r="63" spans="1:8" ht="13.2" customHeight="1">
      <c r="A63" s="352" t="s">
        <v>134</v>
      </c>
      <c r="B63" s="352"/>
      <c r="C63" s="352"/>
      <c r="D63" s="352"/>
      <c r="E63" s="352"/>
      <c r="F63" s="352"/>
      <c r="G63" s="352"/>
      <c r="H63" s="352"/>
    </row>
    <row r="64" spans="1:8">
      <c r="A64" s="349" t="s">
        <v>135</v>
      </c>
      <c r="B64" s="349"/>
      <c r="C64" s="354"/>
      <c r="D64" s="125"/>
      <c r="E64" s="349"/>
      <c r="F64" s="349"/>
      <c r="G64" s="349"/>
      <c r="H64" s="349"/>
    </row>
    <row r="65" spans="1:8">
      <c r="A65" s="352" t="s">
        <v>105</v>
      </c>
      <c r="B65" s="352"/>
      <c r="C65" s="354"/>
      <c r="D65" s="125"/>
      <c r="E65" s="349"/>
      <c r="F65" s="349"/>
      <c r="G65" s="349"/>
      <c r="H65" s="349"/>
    </row>
  </sheetData>
  <mergeCells count="13">
    <mergeCell ref="A59:G59"/>
    <mergeCell ref="A42:A47"/>
    <mergeCell ref="A48:A50"/>
    <mergeCell ref="A51:A53"/>
    <mergeCell ref="A54:A56"/>
    <mergeCell ref="A57:A58"/>
    <mergeCell ref="A39:A40"/>
    <mergeCell ref="A12:A13"/>
    <mergeCell ref="A14:A16"/>
    <mergeCell ref="A20:A22"/>
    <mergeCell ref="A23:A25"/>
    <mergeCell ref="A26:A27"/>
    <mergeCell ref="A36:A38"/>
  </mergeCells>
  <pageMargins left="0.7" right="0.7" top="0.75" bottom="0.75" header="0.3" footer="0.3"/>
  <pageSetup paperSize="9" scale="74"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G57"/>
  <sheetViews>
    <sheetView topLeftCell="A25" workbookViewId="0">
      <selection activeCell="A52" sqref="A52"/>
    </sheetView>
  </sheetViews>
  <sheetFormatPr baseColWidth="10" defaultColWidth="11.44140625" defaultRowHeight="13.2"/>
  <cols>
    <col min="1" max="1" width="28.44140625" style="78" customWidth="1"/>
    <col min="2" max="2" width="46.5546875" style="78" customWidth="1"/>
    <col min="3" max="5" width="14.5546875" style="78" customWidth="1"/>
    <col min="6" max="16384" width="11.44140625" style="78"/>
  </cols>
  <sheetData>
    <row r="1" spans="1:7" ht="18" customHeight="1">
      <c r="A1" s="34" t="s">
        <v>116</v>
      </c>
      <c r="B1" s="34"/>
      <c r="C1" s="34"/>
      <c r="D1" s="34"/>
      <c r="E1" s="34"/>
      <c r="F1" s="196"/>
      <c r="G1" s="117"/>
    </row>
    <row r="2" spans="1:7" ht="14.25" customHeight="1">
      <c r="A2" s="79"/>
      <c r="B2" s="79"/>
      <c r="C2" s="79"/>
      <c r="D2" s="79"/>
      <c r="E2" s="163" t="s">
        <v>15</v>
      </c>
    </row>
    <row r="3" spans="1:7">
      <c r="A3" s="407" t="s">
        <v>130</v>
      </c>
      <c r="B3" s="407"/>
      <c r="C3" s="410" t="s">
        <v>47</v>
      </c>
      <c r="D3" s="407" t="s">
        <v>122</v>
      </c>
      <c r="E3" s="410" t="s">
        <v>121</v>
      </c>
    </row>
    <row r="4" spans="1:7" ht="12.75" customHeight="1">
      <c r="A4" s="408"/>
      <c r="B4" s="408"/>
      <c r="C4" s="411"/>
      <c r="D4" s="408"/>
      <c r="E4" s="411"/>
    </row>
    <row r="5" spans="1:7">
      <c r="A5" s="409"/>
      <c r="B5" s="409"/>
      <c r="C5" s="412"/>
      <c r="D5" s="409"/>
      <c r="E5" s="412"/>
    </row>
    <row r="6" spans="1:7">
      <c r="A6" s="396" t="s">
        <v>62</v>
      </c>
      <c r="B6" s="88" t="s">
        <v>0</v>
      </c>
      <c r="C6" s="260">
        <v>3.2690000000000001</v>
      </c>
      <c r="D6" s="261">
        <v>3.1840000000000002</v>
      </c>
      <c r="E6" s="260">
        <v>8.3000000000000004E-2</v>
      </c>
    </row>
    <row r="7" spans="1:7">
      <c r="A7" s="397"/>
      <c r="B7" s="80" t="s">
        <v>64</v>
      </c>
      <c r="C7" s="262">
        <v>2.7770000000000001</v>
      </c>
      <c r="D7" s="263">
        <v>2.6709999999999998</v>
      </c>
      <c r="E7" s="262">
        <v>0.104</v>
      </c>
    </row>
    <row r="8" spans="1:7">
      <c r="A8" s="397"/>
      <c r="B8" s="195" t="s">
        <v>66</v>
      </c>
      <c r="C8" s="262">
        <v>3.29</v>
      </c>
      <c r="D8" s="263">
        <v>3.206</v>
      </c>
      <c r="E8" s="262">
        <v>8.2000000000000003E-2</v>
      </c>
    </row>
    <row r="9" spans="1:7">
      <c r="A9" s="397"/>
      <c r="B9" s="126" t="s">
        <v>67</v>
      </c>
      <c r="C9" s="260">
        <v>3.3620000000000001</v>
      </c>
      <c r="D9" s="261">
        <v>3.2090000000000001</v>
      </c>
      <c r="E9" s="260">
        <v>0.14799999999999999</v>
      </c>
    </row>
    <row r="10" spans="1:7">
      <c r="A10" s="397"/>
      <c r="B10" s="80" t="s">
        <v>46</v>
      </c>
      <c r="C10" s="262">
        <v>3.06</v>
      </c>
      <c r="D10" s="263">
        <v>2.7629999999999999</v>
      </c>
      <c r="E10" s="262">
        <v>0.28899999999999998</v>
      </c>
    </row>
    <row r="11" spans="1:7">
      <c r="A11" s="397"/>
      <c r="B11" s="195" t="s">
        <v>65</v>
      </c>
      <c r="C11" s="262">
        <v>3.3719999999999999</v>
      </c>
      <c r="D11" s="263">
        <v>3.2240000000000002</v>
      </c>
      <c r="E11" s="262">
        <v>0.14299999999999999</v>
      </c>
    </row>
    <row r="12" spans="1:7">
      <c r="A12" s="398"/>
      <c r="B12" s="86" t="s">
        <v>41</v>
      </c>
      <c r="C12" s="264">
        <v>3.29</v>
      </c>
      <c r="D12" s="265">
        <v>3.1880000000000002</v>
      </c>
      <c r="E12" s="264">
        <v>9.9000000000000005E-2</v>
      </c>
    </row>
    <row r="13" spans="1:7">
      <c r="A13" s="396" t="s">
        <v>84</v>
      </c>
      <c r="B13" s="88" t="s">
        <v>0</v>
      </c>
      <c r="C13" s="260">
        <v>5.78</v>
      </c>
      <c r="D13" s="261">
        <v>5.7990000000000004</v>
      </c>
      <c r="E13" s="260">
        <v>-1.7999999999999999E-2</v>
      </c>
    </row>
    <row r="14" spans="1:7">
      <c r="A14" s="397"/>
      <c r="B14" s="80" t="s">
        <v>64</v>
      </c>
      <c r="C14" s="262">
        <v>2.6309999999999998</v>
      </c>
      <c r="D14" s="263">
        <v>2.4159999999999999</v>
      </c>
      <c r="E14" s="262">
        <v>0.21</v>
      </c>
    </row>
    <row r="15" spans="1:7">
      <c r="A15" s="397"/>
      <c r="B15" s="195" t="s">
        <v>66</v>
      </c>
      <c r="C15" s="262">
        <v>5.9379999999999997</v>
      </c>
      <c r="D15" s="263">
        <v>5.9690000000000003</v>
      </c>
      <c r="E15" s="262">
        <v>-2.9000000000000001E-2</v>
      </c>
    </row>
    <row r="16" spans="1:7">
      <c r="A16" s="397"/>
      <c r="B16" s="126" t="s">
        <v>67</v>
      </c>
      <c r="C16" s="260">
        <v>4.1790000000000003</v>
      </c>
      <c r="D16" s="261">
        <v>-4.3639999999999999</v>
      </c>
      <c r="E16" s="260">
        <v>8.9329999999999998</v>
      </c>
    </row>
    <row r="17" spans="1:7">
      <c r="A17" s="397"/>
      <c r="B17" s="80" t="s">
        <v>46</v>
      </c>
      <c r="C17" s="342" t="s">
        <v>73</v>
      </c>
      <c r="D17" s="343" t="s">
        <v>73</v>
      </c>
      <c r="E17" s="342" t="s">
        <v>73</v>
      </c>
    </row>
    <row r="18" spans="1:7">
      <c r="A18" s="397"/>
      <c r="B18" s="195" t="s">
        <v>65</v>
      </c>
      <c r="C18" s="262">
        <v>4.1790000000000003</v>
      </c>
      <c r="D18" s="263">
        <v>-4.3639999999999999</v>
      </c>
      <c r="E18" s="262">
        <v>8.9329999999999998</v>
      </c>
    </row>
    <row r="19" spans="1:7">
      <c r="A19" s="398"/>
      <c r="B19" s="86" t="s">
        <v>41</v>
      </c>
      <c r="C19" s="264">
        <v>5.7320000000000002</v>
      </c>
      <c r="D19" s="265">
        <v>-0.129</v>
      </c>
      <c r="E19" s="264">
        <v>5.8680000000000003</v>
      </c>
    </row>
    <row r="20" spans="1:7" ht="12.75" customHeight="1">
      <c r="A20" s="397" t="s">
        <v>59</v>
      </c>
      <c r="B20" s="88" t="s">
        <v>0</v>
      </c>
      <c r="C20" s="266">
        <v>4.742</v>
      </c>
      <c r="D20" s="267">
        <v>2.746</v>
      </c>
      <c r="E20" s="266">
        <v>1.9430000000000001</v>
      </c>
    </row>
    <row r="21" spans="1:7">
      <c r="A21" s="397"/>
      <c r="B21" s="80" t="s">
        <v>64</v>
      </c>
      <c r="C21" s="266">
        <v>2.6309999999999998</v>
      </c>
      <c r="D21" s="267">
        <v>2.722</v>
      </c>
      <c r="E21" s="266">
        <v>-8.8999999999999996E-2</v>
      </c>
    </row>
    <row r="22" spans="1:7">
      <c r="A22" s="397"/>
      <c r="B22" s="195" t="s">
        <v>66</v>
      </c>
      <c r="C22" s="266">
        <v>4.8070000000000004</v>
      </c>
      <c r="D22" s="267">
        <v>2.7469999999999999</v>
      </c>
      <c r="E22" s="266">
        <v>2.0049999999999999</v>
      </c>
    </row>
    <row r="23" spans="1:7">
      <c r="A23" s="397"/>
      <c r="B23" s="126" t="s">
        <v>67</v>
      </c>
      <c r="C23" s="260">
        <v>3.7570000000000001</v>
      </c>
      <c r="D23" s="261">
        <v>2.7650000000000001</v>
      </c>
      <c r="E23" s="260">
        <v>0.96599999999999997</v>
      </c>
    </row>
    <row r="24" spans="1:7">
      <c r="A24" s="397"/>
      <c r="B24" s="80" t="s">
        <v>46</v>
      </c>
      <c r="C24" s="266">
        <v>3.09</v>
      </c>
      <c r="D24" s="267">
        <v>2.8319999999999999</v>
      </c>
      <c r="E24" s="266">
        <v>0.251</v>
      </c>
    </row>
    <row r="25" spans="1:7">
      <c r="A25" s="397"/>
      <c r="B25" s="195" t="s">
        <v>65</v>
      </c>
      <c r="C25" s="266">
        <v>3.8530000000000002</v>
      </c>
      <c r="D25" s="267">
        <v>2.7549999999999999</v>
      </c>
      <c r="E25" s="266">
        <v>1.0680000000000001</v>
      </c>
    </row>
    <row r="26" spans="1:7">
      <c r="A26" s="397"/>
      <c r="B26" s="127" t="s">
        <v>41</v>
      </c>
      <c r="C26" s="268">
        <v>4.6319999999999997</v>
      </c>
      <c r="D26" s="269">
        <v>2.7650000000000001</v>
      </c>
      <c r="E26" s="268">
        <v>1.8169999999999999</v>
      </c>
    </row>
    <row r="27" spans="1:7" ht="15.6">
      <c r="A27" s="397"/>
      <c r="B27" s="126" t="s">
        <v>118</v>
      </c>
      <c r="C27" s="260">
        <v>-4.1000000000000002E-2</v>
      </c>
      <c r="D27" s="261">
        <v>2.9000000000000001E-2</v>
      </c>
      <c r="E27" s="260">
        <v>-7.0000000000000007E-2</v>
      </c>
    </row>
    <row r="28" spans="1:7">
      <c r="A28" s="397"/>
      <c r="B28" s="126" t="s">
        <v>129</v>
      </c>
      <c r="C28" s="260">
        <v>3.246</v>
      </c>
      <c r="D28" s="261">
        <v>3.2930000000000001</v>
      </c>
      <c r="E28" s="260">
        <v>-4.4999999999999998E-2</v>
      </c>
      <c r="G28" s="350"/>
    </row>
    <row r="29" spans="1:7">
      <c r="A29" s="398"/>
      <c r="B29" s="86" t="s">
        <v>48</v>
      </c>
      <c r="C29" s="264">
        <v>2.6709999999999998</v>
      </c>
      <c r="D29" s="265">
        <v>2.8</v>
      </c>
      <c r="E29" s="264">
        <v>-0.126</v>
      </c>
    </row>
    <row r="30" spans="1:7" ht="12" customHeight="1">
      <c r="A30" s="397" t="s">
        <v>63</v>
      </c>
      <c r="B30" s="88" t="s">
        <v>0</v>
      </c>
      <c r="C30" s="266">
        <v>2.1349999999999998</v>
      </c>
      <c r="D30" s="267">
        <v>2.1560000000000001</v>
      </c>
      <c r="E30" s="266">
        <v>-2.1000000000000001E-2</v>
      </c>
    </row>
    <row r="31" spans="1:7">
      <c r="A31" s="397"/>
      <c r="B31" s="80" t="s">
        <v>64</v>
      </c>
      <c r="C31" s="266">
        <v>2.2189999999999999</v>
      </c>
      <c r="D31" s="267">
        <v>2.177</v>
      </c>
      <c r="E31" s="266">
        <v>4.2000000000000003E-2</v>
      </c>
    </row>
    <row r="32" spans="1:7">
      <c r="A32" s="397"/>
      <c r="B32" s="195" t="s">
        <v>66</v>
      </c>
      <c r="C32" s="266">
        <v>2.1269999999999998</v>
      </c>
      <c r="D32" s="267">
        <v>2.1549999999999998</v>
      </c>
      <c r="E32" s="266">
        <v>-2.7E-2</v>
      </c>
    </row>
    <row r="33" spans="1:7">
      <c r="A33" s="397"/>
      <c r="B33" s="126" t="s">
        <v>67</v>
      </c>
      <c r="C33" s="260">
        <v>3.0289999999999999</v>
      </c>
      <c r="D33" s="261">
        <v>-1.6E-2</v>
      </c>
      <c r="E33" s="260">
        <v>3.0459999999999998</v>
      </c>
    </row>
    <row r="34" spans="1:7">
      <c r="A34" s="397"/>
      <c r="B34" s="80" t="s">
        <v>46</v>
      </c>
      <c r="C34" s="266">
        <v>2.7450000000000001</v>
      </c>
      <c r="D34" s="267">
        <v>2.1920000000000002</v>
      </c>
      <c r="E34" s="266">
        <v>0.54100000000000004</v>
      </c>
    </row>
    <row r="35" spans="1:7">
      <c r="A35" s="397"/>
      <c r="B35" s="195" t="s">
        <v>65</v>
      </c>
      <c r="C35" s="266">
        <v>3.0750000000000002</v>
      </c>
      <c r="D35" s="267">
        <v>-0.374</v>
      </c>
      <c r="E35" s="266">
        <v>3.4620000000000002</v>
      </c>
    </row>
    <row r="36" spans="1:7" ht="12.75" customHeight="1">
      <c r="A36" s="398"/>
      <c r="B36" s="86" t="s">
        <v>41</v>
      </c>
      <c r="C36" s="264">
        <v>2.3069999999999999</v>
      </c>
      <c r="D36" s="265">
        <v>2.1989999999999998</v>
      </c>
      <c r="E36" s="264">
        <v>0.105</v>
      </c>
    </row>
    <row r="37" spans="1:7" ht="13.5" customHeight="1">
      <c r="A37" s="413" t="s">
        <v>55</v>
      </c>
      <c r="B37" s="88" t="s">
        <v>0</v>
      </c>
      <c r="C37" s="341">
        <v>4.008</v>
      </c>
      <c r="D37" s="267">
        <v>2.9369999999999998</v>
      </c>
      <c r="E37" s="266">
        <v>1.04</v>
      </c>
    </row>
    <row r="38" spans="1:7">
      <c r="A38" s="414"/>
      <c r="B38" s="80" t="s">
        <v>64</v>
      </c>
      <c r="C38" s="266">
        <v>2.6819999999999999</v>
      </c>
      <c r="D38" s="267">
        <v>2.6629999999999998</v>
      </c>
      <c r="E38" s="266">
        <v>1.9E-2</v>
      </c>
    </row>
    <row r="39" spans="1:7">
      <c r="A39" s="414"/>
      <c r="B39" s="195" t="s">
        <v>66</v>
      </c>
      <c r="C39" s="266">
        <v>4.0579999999999998</v>
      </c>
      <c r="D39" s="267">
        <v>2.948</v>
      </c>
      <c r="E39" s="266">
        <v>1.0780000000000001</v>
      </c>
    </row>
    <row r="40" spans="1:7">
      <c r="A40" s="414"/>
      <c r="B40" s="126" t="s">
        <v>67</v>
      </c>
      <c r="C40" s="260">
        <v>3.431</v>
      </c>
      <c r="D40" s="261">
        <v>3.0419999999999998</v>
      </c>
      <c r="E40" s="260">
        <v>0.377</v>
      </c>
    </row>
    <row r="41" spans="1:7">
      <c r="A41" s="414"/>
      <c r="B41" s="80" t="s">
        <v>46</v>
      </c>
      <c r="C41" s="266">
        <v>3.0539999999999998</v>
      </c>
      <c r="D41" s="267">
        <v>2.758</v>
      </c>
      <c r="E41" s="266">
        <v>0.28799999999999998</v>
      </c>
    </row>
    <row r="42" spans="1:7">
      <c r="A42" s="414"/>
      <c r="B42" s="195" t="s">
        <v>65</v>
      </c>
      <c r="C42" s="266">
        <v>3.452</v>
      </c>
      <c r="D42" s="267">
        <v>3.0590000000000002</v>
      </c>
      <c r="E42" s="266">
        <v>0.38200000000000001</v>
      </c>
    </row>
    <row r="43" spans="1:7">
      <c r="A43" s="414"/>
      <c r="B43" s="127" t="s">
        <v>41</v>
      </c>
      <c r="C43" s="268">
        <v>3.8719999999999999</v>
      </c>
      <c r="D43" s="269">
        <v>2.968</v>
      </c>
      <c r="E43" s="268">
        <v>0.877</v>
      </c>
    </row>
    <row r="44" spans="1:7">
      <c r="A44" s="415"/>
      <c r="B44" s="86" t="s">
        <v>141</v>
      </c>
      <c r="C44" s="264">
        <v>2.9119999999999999</v>
      </c>
      <c r="D44" s="265">
        <v>2.9390000000000001</v>
      </c>
      <c r="E44" s="264">
        <v>-2.5999999999999999E-2</v>
      </c>
      <c r="G44" s="89"/>
    </row>
    <row r="45" spans="1:7">
      <c r="A45" s="397" t="s">
        <v>50</v>
      </c>
      <c r="B45" s="88" t="s">
        <v>0</v>
      </c>
      <c r="C45" s="266">
        <v>-3.4870000000000001</v>
      </c>
      <c r="D45" s="267">
        <v>-3.4609999999999999</v>
      </c>
      <c r="E45" s="266">
        <v>-2.7E-2</v>
      </c>
    </row>
    <row r="46" spans="1:7">
      <c r="A46" s="397"/>
      <c r="B46" s="126" t="s">
        <v>49</v>
      </c>
      <c r="C46" s="260">
        <v>1.0149999999999999</v>
      </c>
      <c r="D46" s="261">
        <v>0.62</v>
      </c>
      <c r="E46" s="260">
        <v>0.39200000000000002</v>
      </c>
    </row>
    <row r="47" spans="1:7">
      <c r="A47" s="397"/>
      <c r="B47" s="117" t="s">
        <v>46</v>
      </c>
      <c r="C47" s="266">
        <v>4.556</v>
      </c>
      <c r="D47" s="267">
        <v>4.6509999999999998</v>
      </c>
      <c r="E47" s="266">
        <v>-9.0999999999999998E-2</v>
      </c>
    </row>
    <row r="48" spans="1:7">
      <c r="A48" s="397"/>
      <c r="B48" s="195" t="s">
        <v>65</v>
      </c>
      <c r="C48" s="266">
        <v>0.96</v>
      </c>
      <c r="D48" s="267">
        <v>0.55700000000000005</v>
      </c>
      <c r="E48" s="266">
        <v>0.4</v>
      </c>
    </row>
    <row r="49" spans="1:5">
      <c r="A49" s="398"/>
      <c r="B49" s="86" t="s">
        <v>41</v>
      </c>
      <c r="C49" s="264">
        <v>0.65</v>
      </c>
      <c r="D49" s="265">
        <v>0.53400000000000003</v>
      </c>
      <c r="E49" s="264">
        <v>0.115</v>
      </c>
    </row>
    <row r="50" spans="1:5" ht="30.6" customHeight="1">
      <c r="A50" s="337" t="s">
        <v>119</v>
      </c>
      <c r="B50" s="338" t="s">
        <v>41</v>
      </c>
      <c r="C50" s="339">
        <v>1.2749999999999999</v>
      </c>
      <c r="D50" s="340">
        <v>2.8410000000000002</v>
      </c>
      <c r="E50" s="339">
        <v>-1.522</v>
      </c>
    </row>
    <row r="51" spans="1:5" ht="25.8" customHeight="1">
      <c r="A51" s="406" t="s">
        <v>154</v>
      </c>
      <c r="B51" s="406"/>
      <c r="C51" s="406"/>
      <c r="D51" s="406"/>
      <c r="E51" s="406"/>
    </row>
    <row r="52" spans="1:5" ht="11.25" customHeight="1">
      <c r="A52" s="255" t="s">
        <v>21</v>
      </c>
    </row>
    <row r="53" spans="1:5" ht="11.25" customHeight="1">
      <c r="A53" s="255" t="s">
        <v>117</v>
      </c>
    </row>
    <row r="54" spans="1:5" ht="11.25" customHeight="1">
      <c r="A54" s="255" t="s">
        <v>131</v>
      </c>
    </row>
    <row r="55" spans="1:5" ht="11.25" customHeight="1">
      <c r="A55" s="255" t="s">
        <v>120</v>
      </c>
    </row>
    <row r="56" spans="1:5" ht="11.25" customHeight="1">
      <c r="A56" s="329" t="s">
        <v>109</v>
      </c>
    </row>
    <row r="57" spans="1:5" ht="11.25" customHeight="1">
      <c r="A57" s="255" t="s">
        <v>12</v>
      </c>
    </row>
  </sheetData>
  <mergeCells count="11">
    <mergeCell ref="A51:E51"/>
    <mergeCell ref="D3:D5"/>
    <mergeCell ref="E3:E5"/>
    <mergeCell ref="A3:B5"/>
    <mergeCell ref="C3:C5"/>
    <mergeCell ref="A20:A29"/>
    <mergeCell ref="A13:A19"/>
    <mergeCell ref="A30:A36"/>
    <mergeCell ref="A37:A44"/>
    <mergeCell ref="A6:A12"/>
    <mergeCell ref="A45:A49"/>
  </mergeCells>
  <pageMargins left="0.70866141732283472" right="0.70866141732283472" top="0.74803149606299213" bottom="0.74803149606299213" header="0.31496062992125984" footer="0.31496062992125984"/>
  <pageSetup paperSize="9" scale="77" orientation="portrait" r:id="rId1"/>
</worksheet>
</file>

<file path=xl/worksheets/sheet7.xml><?xml version="1.0" encoding="utf-8"?>
<worksheet xmlns="http://schemas.openxmlformats.org/spreadsheetml/2006/main" xmlns:r="http://schemas.openxmlformats.org/officeDocument/2006/relationships">
  <sheetPr codeName="Feuil7" enableFormatConditionsCalculation="0">
    <pageSetUpPr fitToPage="1"/>
  </sheetPr>
  <dimension ref="A1:AE77"/>
  <sheetViews>
    <sheetView tabSelected="1" zoomScaleNormal="100" zoomScaleSheetLayoutView="100" workbookViewId="0">
      <selection activeCell="J32" sqref="J32"/>
    </sheetView>
  </sheetViews>
  <sheetFormatPr baseColWidth="10" defaultColWidth="11.44140625" defaultRowHeight="13.2"/>
  <cols>
    <col min="1" max="1" width="36.44140625" style="75" customWidth="1"/>
    <col min="2" max="4" width="9.44140625" style="75" customWidth="1"/>
    <col min="5" max="5" width="10.44140625" style="75" customWidth="1"/>
    <col min="6" max="6" width="9.44140625" style="75" customWidth="1"/>
    <col min="7" max="31" width="11.44140625" style="81"/>
    <col min="32" max="16384" width="11.44140625" style="75"/>
  </cols>
  <sheetData>
    <row r="1" spans="1:11" ht="18" customHeight="1">
      <c r="A1" s="30" t="s">
        <v>51</v>
      </c>
      <c r="B1" s="30"/>
      <c r="C1" s="30"/>
      <c r="D1" s="30"/>
      <c r="E1" s="30"/>
      <c r="F1" s="30"/>
      <c r="G1" s="128"/>
    </row>
    <row r="3" spans="1:11" ht="15.6">
      <c r="A3" s="129" t="s">
        <v>10</v>
      </c>
      <c r="B3" s="130"/>
      <c r="C3" s="130"/>
    </row>
    <row r="4" spans="1:11">
      <c r="A4" s="116" t="s">
        <v>14</v>
      </c>
      <c r="B4" s="116"/>
      <c r="C4" s="116"/>
      <c r="D4" s="116"/>
      <c r="E4" s="116"/>
      <c r="F4" s="116"/>
    </row>
    <row r="5" spans="1:11">
      <c r="A5" s="131"/>
      <c r="B5" s="210">
        <v>2014</v>
      </c>
      <c r="C5" s="132">
        <v>2015</v>
      </c>
      <c r="D5" s="210">
        <v>2016</v>
      </c>
      <c r="E5" s="132">
        <v>2017</v>
      </c>
      <c r="F5" s="210">
        <v>2018</v>
      </c>
    </row>
    <row r="6" spans="1:11">
      <c r="A6" s="53" t="s">
        <v>16</v>
      </c>
      <c r="B6" s="35"/>
      <c r="D6" s="35"/>
      <c r="F6" s="35"/>
    </row>
    <row r="7" spans="1:11">
      <c r="A7" s="80" t="s">
        <v>3</v>
      </c>
      <c r="B7" s="211">
        <v>1276.2641759999999</v>
      </c>
      <c r="C7" s="133">
        <v>1454.1460400000001</v>
      </c>
      <c r="D7" s="211">
        <v>1174</v>
      </c>
      <c r="E7" s="133">
        <v>1649.6612730000002</v>
      </c>
      <c r="F7" s="211">
        <v>1732.7051900000001</v>
      </c>
      <c r="H7" s="320"/>
      <c r="I7" s="135"/>
      <c r="J7" s="135"/>
      <c r="K7" s="135"/>
    </row>
    <row r="8" spans="1:11">
      <c r="A8" s="81" t="s">
        <v>4</v>
      </c>
      <c r="B8" s="211">
        <v>254.59114699999998</v>
      </c>
      <c r="C8" s="133">
        <v>179.051254</v>
      </c>
      <c r="D8" s="211">
        <v>220</v>
      </c>
      <c r="E8" s="133">
        <v>117.46739599999999</v>
      </c>
      <c r="F8" s="211">
        <v>123.367626</v>
      </c>
      <c r="H8" s="320"/>
      <c r="I8" s="135"/>
      <c r="J8" s="135"/>
      <c r="K8" s="135"/>
    </row>
    <row r="9" spans="1:11">
      <c r="A9" s="81" t="s">
        <v>5</v>
      </c>
      <c r="B9" s="211">
        <v>181.26507900000001</v>
      </c>
      <c r="C9" s="133">
        <v>165.07399299999997</v>
      </c>
      <c r="D9" s="211">
        <v>149</v>
      </c>
      <c r="E9" s="133">
        <v>133.12232</v>
      </c>
      <c r="F9" s="211">
        <v>117.060542</v>
      </c>
      <c r="H9" s="320"/>
      <c r="I9" s="135"/>
      <c r="J9" s="135"/>
      <c r="K9" s="135"/>
    </row>
    <row r="10" spans="1:11">
      <c r="A10" s="81" t="s">
        <v>9</v>
      </c>
      <c r="B10" s="211">
        <v>362.33926199999996</v>
      </c>
      <c r="C10" s="133">
        <v>258.50327900000002</v>
      </c>
      <c r="D10" s="211">
        <v>230</v>
      </c>
      <c r="E10" s="133">
        <v>100.64560700000001</v>
      </c>
      <c r="F10" s="211">
        <v>57.593097999999998</v>
      </c>
      <c r="H10" s="320"/>
      <c r="I10" s="135"/>
      <c r="J10" s="135"/>
      <c r="K10" s="135"/>
    </row>
    <row r="11" spans="1:11">
      <c r="A11" s="84" t="s">
        <v>6</v>
      </c>
      <c r="B11" s="212">
        <v>2074.459664</v>
      </c>
      <c r="C11" s="134">
        <v>2056.774566</v>
      </c>
      <c r="D11" s="212">
        <v>1773</v>
      </c>
      <c r="E11" s="134">
        <v>2000.896596</v>
      </c>
      <c r="F11" s="212">
        <f>SUM(F7:F10)</f>
        <v>2030.7264560000001</v>
      </c>
      <c r="H11" s="321"/>
    </row>
    <row r="12" spans="1:11">
      <c r="A12" s="53" t="s">
        <v>17</v>
      </c>
      <c r="B12" s="35"/>
      <c r="D12" s="35"/>
      <c r="F12" s="35"/>
      <c r="H12" s="321"/>
    </row>
    <row r="13" spans="1:11">
      <c r="A13" s="81" t="s">
        <v>7</v>
      </c>
      <c r="B13" s="213">
        <v>3487.3953160000001</v>
      </c>
      <c r="C13" s="135">
        <v>3780.0984480000002</v>
      </c>
      <c r="D13" s="213">
        <v>3938</v>
      </c>
      <c r="E13" s="135">
        <v>3651.6731319999999</v>
      </c>
      <c r="F13" s="213">
        <v>6673.4810630000002</v>
      </c>
      <c r="G13" s="135"/>
      <c r="H13" s="321"/>
    </row>
    <row r="14" spans="1:11">
      <c r="A14" s="81" t="s">
        <v>8</v>
      </c>
      <c r="B14" s="213">
        <v>933.6774519999999</v>
      </c>
      <c r="C14" s="135">
        <v>1011.6214179999999</v>
      </c>
      <c r="D14" s="213">
        <v>1513</v>
      </c>
      <c r="E14" s="135">
        <v>1468.14861</v>
      </c>
      <c r="F14" s="213">
        <v>1656.1928949999999</v>
      </c>
      <c r="H14" s="321"/>
    </row>
    <row r="15" spans="1:11">
      <c r="A15" s="81" t="s">
        <v>9</v>
      </c>
      <c r="B15" s="213">
        <v>5433.523486</v>
      </c>
      <c r="C15" s="135">
        <v>5461.6397340000003</v>
      </c>
      <c r="D15" s="213">
        <v>5674</v>
      </c>
      <c r="E15" s="135">
        <v>6065.1323010000006</v>
      </c>
      <c r="F15" s="213">
        <v>6265.5946039999999</v>
      </c>
      <c r="H15" s="321"/>
    </row>
    <row r="16" spans="1:11">
      <c r="A16" s="84" t="s">
        <v>6</v>
      </c>
      <c r="B16" s="212">
        <v>9854.596254</v>
      </c>
      <c r="C16" s="134">
        <v>10253.3596</v>
      </c>
      <c r="D16" s="212">
        <v>11125</v>
      </c>
      <c r="E16" s="134">
        <v>11184.954043000002</v>
      </c>
      <c r="F16" s="212">
        <f>SUM(F13:F15)</f>
        <v>14595.268561999999</v>
      </c>
      <c r="H16" s="321"/>
    </row>
    <row r="17" spans="1:31">
      <c r="A17" s="53" t="s">
        <v>18</v>
      </c>
      <c r="B17" s="35"/>
      <c r="D17" s="35"/>
      <c r="F17" s="35"/>
      <c r="H17" s="321"/>
    </row>
    <row r="18" spans="1:31">
      <c r="A18" s="81" t="s">
        <v>7</v>
      </c>
      <c r="B18" s="211">
        <v>4763.6594919999998</v>
      </c>
      <c r="C18" s="133">
        <v>5234.2444880000003</v>
      </c>
      <c r="D18" s="211">
        <v>5112</v>
      </c>
      <c r="E18" s="133">
        <v>5301.3344049999996</v>
      </c>
      <c r="F18" s="211">
        <f>F7+F13</f>
        <v>8406.1862529999999</v>
      </c>
      <c r="H18" s="321"/>
    </row>
    <row r="19" spans="1:31">
      <c r="A19" s="81" t="s">
        <v>8</v>
      </c>
      <c r="B19" s="211">
        <v>1369.5336779999998</v>
      </c>
      <c r="C19" s="133">
        <v>1355.7466649999999</v>
      </c>
      <c r="D19" s="211">
        <v>1882</v>
      </c>
      <c r="E19" s="133">
        <v>1718.7383259999999</v>
      </c>
      <c r="F19" s="211">
        <f>F8+F9+F14</f>
        <v>1896.6210629999998</v>
      </c>
      <c r="H19" s="321"/>
    </row>
    <row r="20" spans="1:31">
      <c r="A20" s="81" t="s">
        <v>9</v>
      </c>
      <c r="B20" s="211">
        <v>5795.8627479999996</v>
      </c>
      <c r="C20" s="133">
        <v>5720.1430130000008</v>
      </c>
      <c r="D20" s="211">
        <v>5904</v>
      </c>
      <c r="E20" s="133">
        <v>6165.7779080000009</v>
      </c>
      <c r="F20" s="211">
        <f>F10+F15</f>
        <v>6323.1877020000002</v>
      </c>
      <c r="H20" s="321"/>
    </row>
    <row r="21" spans="1:31">
      <c r="A21" s="84" t="s">
        <v>6</v>
      </c>
      <c r="B21" s="212">
        <v>11929.055917999998</v>
      </c>
      <c r="C21" s="134">
        <v>12310.134166</v>
      </c>
      <c r="D21" s="212">
        <v>12898</v>
      </c>
      <c r="E21" s="134">
        <v>13185.850639</v>
      </c>
      <c r="F21" s="212">
        <f>SUM(F18:F20)</f>
        <v>16625.995018000001</v>
      </c>
      <c r="G21" s="136"/>
      <c r="H21" s="322"/>
      <c r="I21" s="137"/>
      <c r="J21" s="137"/>
      <c r="K21" s="137"/>
      <c r="L21" s="137"/>
      <c r="M21" s="137"/>
      <c r="N21" s="137"/>
      <c r="O21" s="137"/>
    </row>
    <row r="22" spans="1:31">
      <c r="A22" s="138"/>
      <c r="D22" s="139"/>
      <c r="E22" s="139"/>
      <c r="F22" s="139"/>
      <c r="G22" s="139"/>
      <c r="H22" s="323"/>
    </row>
    <row r="23" spans="1:31">
      <c r="A23" s="140"/>
      <c r="H23" s="321"/>
    </row>
    <row r="24" spans="1:31" ht="15.6">
      <c r="A24" s="141" t="s">
        <v>37</v>
      </c>
      <c r="H24" s="321"/>
      <c r="Y24" s="75"/>
      <c r="Z24" s="75"/>
      <c r="AA24" s="75"/>
      <c r="AB24" s="75"/>
      <c r="AC24" s="75"/>
      <c r="AD24" s="75"/>
      <c r="AE24" s="75"/>
    </row>
    <row r="25" spans="1:31">
      <c r="A25" s="116" t="s">
        <v>14</v>
      </c>
      <c r="B25" s="116"/>
      <c r="C25" s="116"/>
      <c r="D25" s="116"/>
      <c r="E25" s="116"/>
      <c r="F25" s="116"/>
      <c r="H25" s="321"/>
      <c r="Y25" s="75"/>
      <c r="Z25" s="75"/>
      <c r="AA25" s="75"/>
      <c r="AB25" s="75"/>
      <c r="AC25" s="75"/>
      <c r="AD25" s="75"/>
      <c r="AE25" s="75"/>
    </row>
    <row r="26" spans="1:31">
      <c r="A26" s="131"/>
      <c r="B26" s="214">
        <v>2014</v>
      </c>
      <c r="C26" s="132">
        <v>2015</v>
      </c>
      <c r="D26" s="210">
        <v>2016</v>
      </c>
      <c r="E26" s="132">
        <v>2017</v>
      </c>
      <c r="F26" s="210">
        <v>2018</v>
      </c>
      <c r="H26" s="321"/>
      <c r="Y26" s="75"/>
      <c r="Z26" s="75"/>
      <c r="AA26" s="75"/>
      <c r="AB26" s="75"/>
      <c r="AC26" s="75"/>
      <c r="AD26" s="75"/>
      <c r="AE26" s="75"/>
    </row>
    <row r="27" spans="1:31">
      <c r="A27" s="142" t="s">
        <v>3</v>
      </c>
      <c r="B27" s="213">
        <v>21891.403828999999</v>
      </c>
      <c r="C27" s="135">
        <f>+'5.2'!C9+'5.2'!C12+'5.5'!C7</f>
        <v>23232.534265999999</v>
      </c>
      <c r="D27" s="213">
        <f>+'5.2'!D9+'5.2'!D12+'5.5'!D7</f>
        <v>23036.037121999998</v>
      </c>
      <c r="E27" s="135">
        <f>+'5.2'!E9+'5.2'!E12+'5.5'!E7</f>
        <v>23931.235001000001</v>
      </c>
      <c r="F27" s="213">
        <f>+'5.2'!F9+'5.2'!F12+'5.5'!F7</f>
        <v>24499.956489</v>
      </c>
      <c r="H27" s="324"/>
      <c r="I27" s="149"/>
      <c r="J27" s="149"/>
      <c r="K27" s="149"/>
      <c r="Y27" s="75"/>
      <c r="Z27" s="75"/>
      <c r="AA27" s="75"/>
      <c r="AB27" s="75"/>
      <c r="AC27" s="75"/>
      <c r="AD27" s="75"/>
      <c r="AE27" s="75"/>
    </row>
    <row r="28" spans="1:31">
      <c r="A28" s="142" t="s">
        <v>8</v>
      </c>
      <c r="B28" s="213">
        <v>30761.637624999999</v>
      </c>
      <c r="C28" s="135">
        <f>+'5.2'!C18+'5.2'!C21+'5.5'!C8+'5.5'!C9</f>
        <v>31812.708203000002</v>
      </c>
      <c r="D28" s="213">
        <f>+'5.2'!D18+'5.2'!D21+'5.5'!D8+'5.5'!D9</f>
        <v>33354.805421000005</v>
      </c>
      <c r="E28" s="135">
        <f>+'5.2'!E18+'5.2'!E21+'5.5'!E8+'5.5'!E9</f>
        <v>34027.113065000005</v>
      </c>
      <c r="F28" s="213">
        <f>+'5.2'!F18+'5.2'!F21+'5.5'!F8+'5.5'!F9</f>
        <v>34935.350998999995</v>
      </c>
      <c r="H28" s="324"/>
      <c r="I28" s="149"/>
      <c r="J28" s="149"/>
      <c r="K28" s="149"/>
      <c r="Y28" s="75"/>
      <c r="Z28" s="75"/>
      <c r="AA28" s="75"/>
      <c r="AB28" s="75"/>
      <c r="AC28" s="75"/>
      <c r="AD28" s="75"/>
      <c r="AE28" s="75"/>
    </row>
    <row r="29" spans="1:31">
      <c r="A29" s="81" t="s">
        <v>9</v>
      </c>
      <c r="B29" s="213">
        <v>25412.747579000003</v>
      </c>
      <c r="C29" s="135">
        <f>+'5.2'!C24+'5.2'!C30+'5.2'!C36+'5.2'!C39+'5.5'!C10</f>
        <v>26324.088645</v>
      </c>
      <c r="D29" s="213">
        <f>+'5.2'!D24+'5.2'!D30+'5.2'!D36+'5.2'!D39+'5.5'!D10</f>
        <v>26763.519042</v>
      </c>
      <c r="E29" s="135">
        <f>+'5.2'!E24+'5.2'!E30+'5.2'!E36+'5.2'!E39+'5.5'!E10</f>
        <v>27813.276297999997</v>
      </c>
      <c r="F29" s="213">
        <f>+'5.2'!F24+'5.2'!F30+'5.2'!F36+'5.2'!F39+'5.5'!F10</f>
        <v>28049.340477000002</v>
      </c>
      <c r="H29" s="320"/>
      <c r="Y29" s="75"/>
      <c r="Z29" s="75"/>
      <c r="AA29" s="75"/>
      <c r="AB29" s="75"/>
      <c r="AC29" s="75"/>
      <c r="AD29" s="75"/>
      <c r="AE29" s="75"/>
    </row>
    <row r="30" spans="1:31">
      <c r="A30" s="272" t="s">
        <v>33</v>
      </c>
      <c r="B30" s="212">
        <f>+B27+B28+B29</f>
        <v>78065.789033000008</v>
      </c>
      <c r="C30" s="134">
        <f t="shared" ref="C30:F30" si="0">+C27+C28+C29</f>
        <v>81369.331114000001</v>
      </c>
      <c r="D30" s="219">
        <f t="shared" si="0"/>
        <v>83154.361585000006</v>
      </c>
      <c r="E30" s="134">
        <f t="shared" si="0"/>
        <v>85771.624364000003</v>
      </c>
      <c r="F30" s="219">
        <f t="shared" si="0"/>
        <v>87484.647964999996</v>
      </c>
      <c r="H30" s="321"/>
      <c r="Y30" s="75"/>
      <c r="Z30" s="75"/>
      <c r="AA30" s="75"/>
      <c r="AB30" s="75"/>
      <c r="AC30" s="75"/>
      <c r="AD30" s="75"/>
      <c r="AE30" s="75"/>
    </row>
    <row r="31" spans="1:31">
      <c r="A31" s="144" t="s">
        <v>36</v>
      </c>
      <c r="B31" s="213">
        <v>6359.1063059999997</v>
      </c>
      <c r="C31" s="135">
        <f>+'5.2'!C43</f>
        <v>6553.4701429999996</v>
      </c>
      <c r="D31" s="218">
        <f>+'5.2'!D43</f>
        <v>6687.8752430000004</v>
      </c>
      <c r="E31" s="135">
        <f>+'5.2'!E43</f>
        <v>6791.766482</v>
      </c>
      <c r="F31" s="218">
        <f>+'5.2'!F43</f>
        <v>6923.5509439999996</v>
      </c>
      <c r="H31" s="321"/>
      <c r="Y31" s="75"/>
      <c r="Z31" s="75"/>
      <c r="AA31" s="75"/>
      <c r="AB31" s="75"/>
      <c r="AC31" s="75"/>
      <c r="AD31" s="75"/>
      <c r="AE31" s="75"/>
    </row>
    <row r="32" spans="1:31">
      <c r="A32" s="274" t="s">
        <v>110</v>
      </c>
      <c r="B32" s="275">
        <v>0</v>
      </c>
      <c r="C32" s="276">
        <f>+'5.2'!C45+'5.2'!C46</f>
        <v>80.638582999999997</v>
      </c>
      <c r="D32" s="277">
        <f>+'5.2'!D45+'5.2'!D46</f>
        <v>86.944575</v>
      </c>
      <c r="E32" s="278">
        <f>+'5.2'!E45+'5.2'!E46</f>
        <v>105.22266499999999</v>
      </c>
      <c r="F32" s="277">
        <f>+'5.2'!F45+'5.2'!F46</f>
        <v>234.208854</v>
      </c>
      <c r="H32" s="321"/>
      <c r="Y32" s="75"/>
      <c r="Z32" s="75"/>
      <c r="AA32" s="75"/>
      <c r="AB32" s="75"/>
      <c r="AC32" s="75"/>
      <c r="AD32" s="75"/>
      <c r="AE32" s="75"/>
    </row>
    <row r="33" spans="1:31" s="82" customFormat="1">
      <c r="A33" s="84" t="s">
        <v>34</v>
      </c>
      <c r="B33" s="212">
        <f>+B30+B31+B32</f>
        <v>84424.89533900001</v>
      </c>
      <c r="C33" s="134">
        <f t="shared" ref="C33:F33" si="1">+C30+C31+C32</f>
        <v>88003.439840000006</v>
      </c>
      <c r="D33" s="219">
        <f t="shared" si="1"/>
        <v>89929.18140300001</v>
      </c>
      <c r="E33" s="134">
        <f t="shared" si="1"/>
        <v>92668.613511000003</v>
      </c>
      <c r="F33" s="219">
        <f t="shared" si="1"/>
        <v>94642.407762999996</v>
      </c>
      <c r="G33" s="53"/>
      <c r="H33" s="325"/>
      <c r="I33" s="53"/>
      <c r="J33" s="53"/>
      <c r="K33" s="53"/>
      <c r="L33" s="53"/>
      <c r="M33" s="53"/>
      <c r="N33" s="53"/>
      <c r="O33" s="53"/>
      <c r="P33" s="53"/>
      <c r="Q33" s="53"/>
      <c r="R33" s="53"/>
      <c r="S33" s="53"/>
      <c r="T33" s="53"/>
      <c r="U33" s="53"/>
      <c r="V33" s="53"/>
      <c r="W33" s="53"/>
      <c r="X33" s="53"/>
    </row>
    <row r="34" spans="1:31">
      <c r="A34" s="80"/>
      <c r="C34" s="81"/>
      <c r="D34" s="81"/>
      <c r="E34" s="81"/>
      <c r="F34" s="81"/>
      <c r="H34" s="321"/>
      <c r="Y34" s="75"/>
      <c r="Z34" s="75"/>
      <c r="AA34" s="75"/>
      <c r="AB34" s="75"/>
      <c r="AC34" s="75"/>
      <c r="AD34" s="75"/>
      <c r="AE34" s="75"/>
    </row>
    <row r="35" spans="1:31">
      <c r="A35" s="145"/>
      <c r="B35" s="143"/>
      <c r="C35" s="135"/>
      <c r="D35" s="146"/>
      <c r="E35" s="146"/>
      <c r="F35" s="146"/>
      <c r="H35" s="321"/>
      <c r="Y35" s="75"/>
      <c r="Z35" s="75"/>
      <c r="AA35" s="75"/>
      <c r="AB35" s="75"/>
      <c r="AC35" s="75"/>
      <c r="AD35" s="75"/>
      <c r="AE35" s="75"/>
    </row>
    <row r="36" spans="1:31" ht="18">
      <c r="A36" s="147" t="s">
        <v>112</v>
      </c>
      <c r="B36" s="148"/>
      <c r="C36" s="148"/>
      <c r="H36" s="321"/>
      <c r="Y36" s="75"/>
      <c r="Z36" s="75"/>
      <c r="AA36" s="75"/>
      <c r="AB36" s="75"/>
      <c r="AC36" s="75"/>
      <c r="AD36" s="75"/>
      <c r="AE36" s="75"/>
    </row>
    <row r="37" spans="1:31">
      <c r="A37" s="116" t="s">
        <v>15</v>
      </c>
      <c r="B37" s="116"/>
      <c r="C37" s="116"/>
      <c r="D37" s="116"/>
      <c r="E37" s="116"/>
      <c r="F37" s="116"/>
      <c r="H37" s="321"/>
      <c r="Y37" s="75"/>
      <c r="Z37" s="75"/>
      <c r="AA37" s="75"/>
      <c r="AB37" s="75"/>
      <c r="AC37" s="75"/>
      <c r="AD37" s="75"/>
      <c r="AE37" s="75"/>
    </row>
    <row r="38" spans="1:31">
      <c r="A38" s="131"/>
      <c r="B38" s="214">
        <v>2014</v>
      </c>
      <c r="C38" s="132">
        <v>2015</v>
      </c>
      <c r="D38" s="210">
        <v>2016</v>
      </c>
      <c r="E38" s="132">
        <v>2017</v>
      </c>
      <c r="F38" s="210">
        <v>2018</v>
      </c>
      <c r="H38" s="321"/>
      <c r="Y38" s="75"/>
      <c r="Z38" s="75"/>
      <c r="AA38" s="75"/>
      <c r="AB38" s="75"/>
      <c r="AC38" s="75"/>
      <c r="AD38" s="75"/>
      <c r="AE38" s="75"/>
    </row>
    <row r="39" spans="1:31">
      <c r="A39" s="142" t="s">
        <v>3</v>
      </c>
      <c r="B39" s="215">
        <f>+B18/B27*100</f>
        <v>21.760411206199031</v>
      </c>
      <c r="C39" s="149">
        <f t="shared" ref="C39:F39" si="2">+C18/C27*100</f>
        <v>22.529804230871765</v>
      </c>
      <c r="D39" s="215">
        <f t="shared" si="2"/>
        <v>22.19131690458126</v>
      </c>
      <c r="E39" s="149">
        <f t="shared" si="2"/>
        <v>22.152364492590856</v>
      </c>
      <c r="F39" s="270">
        <f t="shared" si="2"/>
        <v>34.311025232939549</v>
      </c>
      <c r="H39" s="326"/>
      <c r="Y39" s="75"/>
      <c r="Z39" s="75"/>
      <c r="AA39" s="75"/>
      <c r="AB39" s="75"/>
      <c r="AC39" s="75"/>
      <c r="AD39" s="75"/>
      <c r="AE39" s="75"/>
    </row>
    <row r="40" spans="1:31" ht="12.75" customHeight="1">
      <c r="A40" s="142" t="s">
        <v>8</v>
      </c>
      <c r="B40" s="215">
        <f t="shared" ref="B40:F42" si="3">+B19/B28*100</f>
        <v>4.4520831260523623</v>
      </c>
      <c r="C40" s="149">
        <f t="shared" si="3"/>
        <v>4.2616512129330451</v>
      </c>
      <c r="D40" s="215">
        <f t="shared" si="3"/>
        <v>5.6423653990651159</v>
      </c>
      <c r="E40" s="149">
        <f t="shared" si="3"/>
        <v>5.0510847708907738</v>
      </c>
      <c r="F40" s="270">
        <f t="shared" si="3"/>
        <v>5.4289452052572473</v>
      </c>
      <c r="H40" s="326"/>
      <c r="Y40" s="75"/>
      <c r="Z40" s="75"/>
      <c r="AA40" s="75"/>
      <c r="AB40" s="75"/>
      <c r="AC40" s="75"/>
      <c r="AD40" s="75"/>
      <c r="AE40" s="75"/>
    </row>
    <row r="41" spans="1:31">
      <c r="A41" s="81" t="s">
        <v>9</v>
      </c>
      <c r="B41" s="215">
        <f t="shared" si="3"/>
        <v>22.806911098386898</v>
      </c>
      <c r="C41" s="149">
        <f t="shared" si="3"/>
        <v>21.729690589256109</v>
      </c>
      <c r="D41" s="215">
        <f t="shared" si="3"/>
        <v>22.059879310844178</v>
      </c>
      <c r="E41" s="149">
        <f t="shared" si="3"/>
        <v>22.168470344658285</v>
      </c>
      <c r="F41" s="270">
        <f t="shared" si="3"/>
        <v>22.543088694669702</v>
      </c>
      <c r="H41" s="326"/>
      <c r="Y41" s="75"/>
      <c r="Z41" s="75"/>
      <c r="AA41" s="75"/>
      <c r="AB41" s="75"/>
      <c r="AC41" s="75"/>
      <c r="AD41" s="75"/>
      <c r="AE41" s="75"/>
    </row>
    <row r="42" spans="1:31">
      <c r="A42" s="272" t="s">
        <v>35</v>
      </c>
      <c r="B42" s="216">
        <f t="shared" si="3"/>
        <v>15.280772878574689</v>
      </c>
      <c r="C42" s="150">
        <f t="shared" si="3"/>
        <v>15.128714956195552</v>
      </c>
      <c r="D42" s="273">
        <f t="shared" si="3"/>
        <v>15.510912180855026</v>
      </c>
      <c r="E42" s="150">
        <f t="shared" si="3"/>
        <v>15.373208490306212</v>
      </c>
      <c r="F42" s="271">
        <f t="shared" si="3"/>
        <v>19.004471532710021</v>
      </c>
      <c r="H42" s="326"/>
      <c r="Y42" s="75"/>
      <c r="Z42" s="75"/>
      <c r="AA42" s="75"/>
      <c r="AB42" s="75"/>
      <c r="AC42" s="75"/>
      <c r="AD42" s="75"/>
      <c r="AE42" s="75"/>
    </row>
    <row r="43" spans="1:31">
      <c r="A43" s="84" t="s">
        <v>34</v>
      </c>
      <c r="B43" s="216">
        <f>+B21/B33*100</f>
        <v>14.129784668491476</v>
      </c>
      <c r="C43" s="150">
        <f t="shared" ref="C43:F43" si="4">+C21/C33*100</f>
        <v>13.988242037335343</v>
      </c>
      <c r="D43" s="217">
        <f t="shared" si="4"/>
        <v>14.342396760179701</v>
      </c>
      <c r="E43" s="150">
        <f t="shared" si="4"/>
        <v>14.229036282532496</v>
      </c>
      <c r="F43" s="271">
        <f t="shared" si="4"/>
        <v>17.567172487447909</v>
      </c>
      <c r="H43" s="326"/>
      <c r="Y43" s="75"/>
      <c r="Z43" s="75"/>
      <c r="AA43" s="75"/>
      <c r="AB43" s="75"/>
      <c r="AC43" s="75"/>
      <c r="AD43" s="75"/>
      <c r="AE43" s="75"/>
    </row>
    <row r="44" spans="1:31">
      <c r="A44" s="153" t="s">
        <v>111</v>
      </c>
      <c r="B44" s="154"/>
      <c r="C44" s="154"/>
      <c r="D44" s="146"/>
      <c r="E44" s="151"/>
      <c r="F44" s="151"/>
      <c r="G44" s="152"/>
      <c r="H44" s="327"/>
      <c r="Y44" s="75"/>
      <c r="Z44" s="75"/>
      <c r="AA44" s="75"/>
      <c r="AB44" s="75"/>
      <c r="AC44" s="75"/>
      <c r="AD44" s="75"/>
      <c r="AE44" s="75"/>
    </row>
    <row r="45" spans="1:31" ht="12.75" customHeight="1">
      <c r="A45" s="247" t="s">
        <v>113</v>
      </c>
      <c r="B45" s="316"/>
      <c r="C45" s="143"/>
      <c r="D45" s="143"/>
      <c r="E45" s="143"/>
      <c r="F45" s="143"/>
      <c r="Y45" s="75"/>
      <c r="Z45" s="75"/>
      <c r="AA45" s="75"/>
      <c r="AB45" s="75"/>
      <c r="AC45" s="75"/>
      <c r="AD45" s="75"/>
      <c r="AE45" s="75"/>
    </row>
    <row r="46" spans="1:31" ht="12.75" customHeight="1">
      <c r="A46" s="155"/>
      <c r="B46" s="316"/>
      <c r="C46" s="121"/>
      <c r="D46" s="121"/>
      <c r="E46" s="146"/>
      <c r="F46" s="146"/>
      <c r="Y46" s="75"/>
      <c r="Z46" s="75"/>
      <c r="AA46" s="75"/>
      <c r="AB46" s="75"/>
      <c r="AC46" s="75"/>
      <c r="AD46" s="75"/>
      <c r="AE46" s="75"/>
    </row>
    <row r="47" spans="1:31" ht="12.75" customHeight="1">
      <c r="B47" s="316"/>
      <c r="E47" s="156"/>
      <c r="F47" s="156"/>
    </row>
    <row r="48" spans="1:31" ht="12.75" customHeight="1">
      <c r="B48" s="317"/>
      <c r="E48" s="156"/>
      <c r="F48" s="156"/>
    </row>
    <row r="49" spans="2:6" ht="12.75" customHeight="1">
      <c r="E49" s="157"/>
      <c r="F49" s="157"/>
    </row>
    <row r="50" spans="2:6" ht="12.75" customHeight="1">
      <c r="B50" s="133"/>
      <c r="C50" s="133"/>
      <c r="D50" s="133"/>
      <c r="E50" s="121"/>
      <c r="F50" s="121"/>
    </row>
    <row r="52" spans="2:6" ht="12.75" customHeight="1">
      <c r="B52" s="133"/>
      <c r="C52" s="133"/>
    </row>
    <row r="53" spans="2:6">
      <c r="B53" s="133"/>
      <c r="C53" s="133"/>
    </row>
    <row r="54" spans="2:6">
      <c r="B54" s="133"/>
      <c r="C54" s="133"/>
      <c r="E54" s="133"/>
      <c r="F54" s="133"/>
    </row>
    <row r="61" spans="2:6" ht="12.75" customHeight="1"/>
    <row r="65" ht="12.75" customHeight="1"/>
    <row r="69" ht="12.75" customHeight="1"/>
    <row r="70" ht="12.75" customHeight="1"/>
    <row r="77" ht="12.75" customHeight="1"/>
  </sheetData>
  <phoneticPr fontId="30" type="noConversion"/>
  <pageMargins left="0.43307086614173229" right="0.27559055118110237"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5 </vt:lpstr>
      <vt:lpstr>5.1_2018</vt:lpstr>
      <vt:lpstr>5.1_2019</vt:lpstr>
      <vt:lpstr>5.2</vt:lpstr>
      <vt:lpstr>5.3</vt:lpstr>
      <vt:lpstr>5.4 </vt:lpstr>
      <vt:lpstr>5.5</vt:lpstr>
      <vt:lpstr>'5 '!Zone_d_impression</vt:lpstr>
      <vt:lpstr>'5.1_2018'!Zone_d_impression</vt:lpstr>
      <vt:lpstr>'5.1_2019'!Zone_d_impression</vt:lpstr>
      <vt:lpstr>'5.2'!Zone_d_impression</vt:lpstr>
      <vt:lpstr>'5.3'!Zone_d_impression</vt:lpstr>
      <vt:lpstr>'5.4 '!Zone_d_impression</vt:lpstr>
      <vt:lpstr>'5.5'!Zone_d_impression</vt:lpstr>
    </vt:vector>
  </TitlesOfParts>
  <Company>DGCL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DESL</dc:creator>
  <cp:lastModifiedBy>NIEL Xavier -DESL</cp:lastModifiedBy>
  <cp:lastPrinted>2020-06-22T16:13:10Z</cp:lastPrinted>
  <dcterms:created xsi:type="dcterms:W3CDTF">2013-01-25T09:53:21Z</dcterms:created>
  <dcterms:modified xsi:type="dcterms:W3CDTF">2020-08-06T08:40:28Z</dcterms:modified>
</cp:coreProperties>
</file>