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6" windowWidth="23256" windowHeight="14376" activeTab="10"/>
  </bookViews>
  <sheets>
    <sheet name="Sommaire" sheetId="12" r:id="rId1"/>
    <sheet name="8.1" sheetId="1" r:id="rId2"/>
    <sheet name="8.2" sheetId="2" r:id="rId3"/>
    <sheet name="8.3" sheetId="3" r:id="rId4"/>
    <sheet name="8.4" sheetId="4" r:id="rId5"/>
    <sheet name="8.5" sheetId="5" r:id="rId6"/>
    <sheet name="8.6" sheetId="6" r:id="rId7"/>
    <sheet name="8.7" sheetId="7" r:id="rId8"/>
    <sheet name="8.8" sheetId="8" r:id="rId9"/>
    <sheet name="8.9" sheetId="9" r:id="rId10"/>
    <sheet name="8.10" sheetId="10" r:id="rId11"/>
    <sheet name="8.11" sheetId="11" r:id="rId12"/>
    <sheet name="Données cartes 8.3" sheetId="14" r:id="rId13"/>
    <sheet name="Données Graph 8.4" sheetId="15" r:id="rId14"/>
    <sheet name="Données graph 8.8" sheetId="17" r:id="rId15"/>
    <sheet name="Données graph 8.11" sheetId="16" r:id="rId16"/>
  </sheets>
  <definedNames>
    <definedName name="_BQ4.1" localSheetId="11" hidden="1">#REF!</definedName>
    <definedName name="_BQ4.1" localSheetId="2" hidden="1">#REF!</definedName>
    <definedName name="_BQ4.1" localSheetId="3" hidden="1">#REF!</definedName>
    <definedName name="_BQ4.1" localSheetId="4" hidden="1">#REF!</definedName>
    <definedName name="_BQ4.1" localSheetId="5" hidden="1">#REF!</definedName>
    <definedName name="_BQ4.1" localSheetId="6" hidden="1">#REF!</definedName>
    <definedName name="_BQ4.1" localSheetId="7" hidden="1">#REF!</definedName>
    <definedName name="_BQ4.1" localSheetId="8" hidden="1">#REF!</definedName>
    <definedName name="_BQ4.1" hidden="1">#REF!</definedName>
    <definedName name="_xlnm.Print_Area" localSheetId="1">'8.1'!$A$1:$F$60</definedName>
    <definedName name="_xlnm.Print_Area" localSheetId="10">'8.10'!$A$1:$E$63</definedName>
    <definedName name="_xlnm.Print_Area" localSheetId="11">'8.11'!$A$1:$G$52</definedName>
    <definedName name="_xlnm.Print_Area" localSheetId="2">'8.2'!$A$1:$H$47</definedName>
    <definedName name="_xlnm.Print_Area" localSheetId="3">'8.3'!$A$1:$L$74</definedName>
    <definedName name="_xlnm.Print_Area" localSheetId="4">'8.4'!$A$1:$K$50</definedName>
    <definedName name="_xlnm.Print_Area" localSheetId="5">'8.5'!$A$1:$I$44</definedName>
    <definedName name="_xlnm.Print_Area" localSheetId="6">'8.6'!$A$1:$H$52</definedName>
    <definedName name="_xlnm.Print_Area" localSheetId="7">'8.7'!$A$1:$J$48</definedName>
    <definedName name="_xlnm.Print_Area" localSheetId="8">'8.8'!$A$1:$T$73</definedName>
    <definedName name="_xlnm.Print_Area" localSheetId="9">'8.9'!$A$1:$F$32</definedName>
    <definedName name="_xlnm.Print_Area" localSheetId="0">Sommaire!$A$1:$I$45</definedName>
  </definedNames>
  <calcPr calcId="125725"/>
</workbook>
</file>

<file path=xl/calcChain.xml><?xml version="1.0" encoding="utf-8"?>
<calcChain xmlns="http://schemas.openxmlformats.org/spreadsheetml/2006/main">
  <c r="F19" i="11"/>
  <c r="G19"/>
  <c r="G18"/>
  <c r="G17"/>
  <c r="G16"/>
  <c r="G15"/>
  <c r="G14"/>
  <c r="G13"/>
  <c r="G12"/>
  <c r="G11"/>
  <c r="G10"/>
  <c r="G9"/>
  <c r="G8"/>
  <c r="G7"/>
  <c r="G6"/>
</calcChain>
</file>

<file path=xl/sharedStrings.xml><?xml version="1.0" encoding="utf-8"?>
<sst xmlns="http://schemas.openxmlformats.org/spreadsheetml/2006/main" count="658" uniqueCount="398">
  <si>
    <t>8.1 - La fonction publique territoriale au sein de la fonction publique</t>
  </si>
  <si>
    <t>(en milliers)</t>
  </si>
  <si>
    <t>Total trois fonctions publiques</t>
  </si>
  <si>
    <t xml:space="preserve">Fonction publique de l’État </t>
  </si>
  <si>
    <t>Fonction publique territoriale</t>
  </si>
  <si>
    <t>Ensemble hors contrats aidés</t>
  </si>
  <si>
    <t>Autres</t>
  </si>
  <si>
    <t>Contrats aidés</t>
  </si>
  <si>
    <t>Contractuels</t>
  </si>
  <si>
    <t xml:space="preserve">Fonctionnaires </t>
  </si>
  <si>
    <t>Les effectifs des collectivités locales</t>
  </si>
  <si>
    <t>Organismes communaux</t>
  </si>
  <si>
    <t xml:space="preserve">        Communes de moins de 1 000 habitants</t>
  </si>
  <si>
    <t xml:space="preserve">        Communes de 1 000 à 1 999 habitants</t>
  </si>
  <si>
    <t xml:space="preserve">        Communes de 2 000 à 3 499 habitants</t>
  </si>
  <si>
    <t xml:space="preserve">        Communes de 3 500 à 4 999 habitants</t>
  </si>
  <si>
    <t xml:space="preserve">        Communes de 5 000 à 9 999 habitants</t>
  </si>
  <si>
    <t xml:space="preserve">        Communes de 10 000 à 19 999 habitants</t>
  </si>
  <si>
    <t xml:space="preserve">        Communes de 20 000 à 49 999 habitants</t>
  </si>
  <si>
    <t xml:space="preserve">        Communes de 50 000 à 79 999 habitants</t>
  </si>
  <si>
    <t xml:space="preserve">        Communes de 80 000 à 99 999 habitants</t>
  </si>
  <si>
    <t xml:space="preserve">        Communes de 100 000 habitants et plus</t>
  </si>
  <si>
    <t xml:space="preserve">     Total des communes</t>
  </si>
  <si>
    <t xml:space="preserve">        Communautés d'agglomération (CA) et SAN</t>
  </si>
  <si>
    <t xml:space="preserve">        Communautés de communes (CC)</t>
  </si>
  <si>
    <t xml:space="preserve">        SIVOM</t>
  </si>
  <si>
    <t xml:space="preserve">        SIVU</t>
  </si>
  <si>
    <t xml:space="preserve">        Syndicats mixtes</t>
  </si>
  <si>
    <t xml:space="preserve">     Total des groupements intercommunaux sans fiscalité propre</t>
  </si>
  <si>
    <t xml:space="preserve">     Départements </t>
  </si>
  <si>
    <t>Régions</t>
  </si>
  <si>
    <t>Total des emplois principaux hors bénéficiaires de contrats aidés (1)</t>
  </si>
  <si>
    <t>Emplois principaux bénéficiaires de contrats aidés (2)</t>
  </si>
  <si>
    <t>Total des emplois principaux (1) + (2)</t>
  </si>
  <si>
    <t>Emplois secondaires (3)</t>
  </si>
  <si>
    <t>Total des emplois (1) + (2) + (3)</t>
  </si>
  <si>
    <t>Effectifs au 31 décembre</t>
  </si>
  <si>
    <t>Poids de la catégorie C</t>
  </si>
  <si>
    <t xml:space="preserve">Départements et régions </t>
  </si>
  <si>
    <t>Communes et établissements communaux</t>
  </si>
  <si>
    <t>Organismes intercommunaux</t>
  </si>
  <si>
    <t>Ensemble des collectivités</t>
  </si>
  <si>
    <t>Auvergne-Rhône-Alpes</t>
  </si>
  <si>
    <t>Bourgogne-Franche-Comté</t>
  </si>
  <si>
    <t>Bretagne</t>
  </si>
  <si>
    <t>Centre-Val de Loire</t>
  </si>
  <si>
    <t>Corse</t>
  </si>
  <si>
    <t>Grand-Est</t>
  </si>
  <si>
    <t>Hauts-de-France</t>
  </si>
  <si>
    <t>Île-de-France</t>
  </si>
  <si>
    <t>Normandie</t>
  </si>
  <si>
    <t>Nouvelle-Aquitaine</t>
  </si>
  <si>
    <t>Occitanie</t>
  </si>
  <si>
    <t>Pays de la Loire</t>
  </si>
  <si>
    <t>Provence-Alpes-Côte d'Azur</t>
  </si>
  <si>
    <t>Guadeloupe</t>
  </si>
  <si>
    <t>Guyane</t>
  </si>
  <si>
    <t>Martinique</t>
  </si>
  <si>
    <t>La Réunion</t>
  </si>
  <si>
    <t>Régions d'outre-mer</t>
  </si>
  <si>
    <t>France</t>
  </si>
  <si>
    <t>(a) SDIS : services départementaux d'incendie et de secours.</t>
  </si>
  <si>
    <t>(b) OPHLM, caisses de crédit municipal, régies, CNFPT, centres de gestion et autres EPA locaux.</t>
  </si>
  <si>
    <t xml:space="preserve">Champ : France hors Mayotte. Emplois principaux et secondaires. Tous statuts. </t>
  </si>
  <si>
    <t>Bénéficiaires de contrats aidés</t>
  </si>
  <si>
    <t>Total des emplois</t>
  </si>
  <si>
    <t>Effectifs</t>
  </si>
  <si>
    <t xml:space="preserve">En % </t>
  </si>
  <si>
    <t>de 1 à 4 agents</t>
  </si>
  <si>
    <t>de 5 à 9 agents</t>
  </si>
  <si>
    <t>de 10 à 19 agents</t>
  </si>
  <si>
    <t>de 20 à 49 agents</t>
  </si>
  <si>
    <t>de 50 à 99 agents</t>
  </si>
  <si>
    <t>de 100 à 249 agents</t>
  </si>
  <si>
    <t>de 250 à 349 agents</t>
  </si>
  <si>
    <t>de 350 à 999 agents</t>
  </si>
  <si>
    <t>Total</t>
  </si>
  <si>
    <t xml:space="preserve">(b) Ces collectivités n’ont aucun agent rémunéré sur emploi principal. Elles emploient soit des agents sur emplois secondaires, soit des bénéficiaires de contrats aidés. </t>
  </si>
  <si>
    <t>(a) Les effectifs comptabilisés sont les emplois principaux, les bénéficiaires de contrats aidés et les emplois secondaires. En revanche, la taille de la collectivité locale est appréciée par le nombre d’emplois principaux, hors bénéficiaires de contrats aidés.</t>
  </si>
  <si>
    <t>Champ : France hors Mayotte.</t>
  </si>
  <si>
    <t>Effectifs physiques moyens
 par collectivité</t>
  </si>
  <si>
    <t>Communes</t>
  </si>
  <si>
    <t>Ensemble des organismes communaux</t>
  </si>
  <si>
    <t>(b) Collectivités locales employant au moins un agent sur emploi principal, contrat aidé ou emploi secondaire.</t>
  </si>
  <si>
    <t>(d) EQTP : équivalent temps plein ; mesure le volume de travail en termes de nombre d'heures. Un agent travaillant à temps plein toute l'année compte pour 1, 
les autres comptent au prorata de leur quotité de travail par rapport à un temps complet et de leur durée de poste sur l'année.</t>
  </si>
  <si>
    <t>Nombre de collectivités</t>
  </si>
  <si>
    <t>Départements</t>
  </si>
  <si>
    <t>Moins de 300 000 habitants</t>
  </si>
  <si>
    <t>(c) EQTP : équivalent temps plein ; mesure le volume de travail en termes de nombre d'heures. Un agent travaillant à temps plein toute l'année compte pour 1, 
les autres comptent au prorata de leur quotité de travail par rapport à un temps complet et de leur durée de poste sur l'année.</t>
  </si>
  <si>
    <t>Champ : France hors Mayotte. Emplois principaux.</t>
  </si>
  <si>
    <t>% de femmes</t>
  </si>
  <si>
    <t>n.d.</t>
  </si>
  <si>
    <t>C</t>
  </si>
  <si>
    <t>B</t>
  </si>
  <si>
    <t>A</t>
  </si>
  <si>
    <t>Total (y compris assistants maternels, contrats aidés et apprentis)</t>
  </si>
  <si>
    <t>Apprentis</t>
  </si>
  <si>
    <t>Assistants maternels et familiaux</t>
  </si>
  <si>
    <t>Fonctionnaires</t>
  </si>
  <si>
    <t>Organismes départementaux</t>
  </si>
  <si>
    <t>(effectifs en milliers)</t>
  </si>
  <si>
    <t>(a) OPHLM, caisses de crédit municipal, régies, EPA locaux.</t>
  </si>
  <si>
    <t>Ensemble</t>
  </si>
  <si>
    <r>
      <t>Autres cas</t>
    </r>
    <r>
      <rPr>
        <vertAlign val="superscript"/>
        <sz val="11"/>
        <color indexed="8"/>
        <rFont val="Arial"/>
        <family val="2"/>
      </rPr>
      <t>(b)</t>
    </r>
  </si>
  <si>
    <t>Animation</t>
  </si>
  <si>
    <t>Incendie et secours</t>
  </si>
  <si>
    <t>Police municipale</t>
  </si>
  <si>
    <t>Médico-technique</t>
  </si>
  <si>
    <t>Médico-sociale</t>
  </si>
  <si>
    <t>Sociale</t>
  </si>
  <si>
    <t>Sportive</t>
  </si>
  <si>
    <t>Culturelle</t>
  </si>
  <si>
    <t>Technique</t>
  </si>
  <si>
    <t>Administrative</t>
  </si>
  <si>
    <t>Organismes régionaux</t>
  </si>
  <si>
    <t>(en %)</t>
  </si>
  <si>
    <t>Moins de 25 ans</t>
  </si>
  <si>
    <t>De 25 à 29 ans</t>
  </si>
  <si>
    <t>De 30 à 39 ans</t>
  </si>
  <si>
    <t>De 40 à 49 ans</t>
  </si>
  <si>
    <t>De 50 à 54 ans</t>
  </si>
  <si>
    <t>De 55 à 59 ans</t>
  </si>
  <si>
    <t>De 60 ans et plus</t>
  </si>
  <si>
    <t>Emplois aidés</t>
  </si>
  <si>
    <t>Autres statuts</t>
  </si>
  <si>
    <t>Groupements intercommunaux sans fiscalité propre</t>
  </si>
  <si>
    <t>EPCI à fiscalité propre</t>
  </si>
  <si>
    <t>en euros courants (en %)</t>
  </si>
  <si>
    <t>en euros constants (en %)</t>
  </si>
  <si>
    <t xml:space="preserve"> </t>
  </si>
  <si>
    <t>Ensemble hors bénéficiaires de contrats aidés</t>
  </si>
  <si>
    <t>Cadres et professions intellectuelles supérieures</t>
  </si>
  <si>
    <t>Professions intermédiaires</t>
  </si>
  <si>
    <t>Employés et ouvriers</t>
  </si>
  <si>
    <t>Indéterminé</t>
  </si>
  <si>
    <t>CCAS et caisses des écoles</t>
  </si>
  <si>
    <t>Autres structures intercommunales</t>
  </si>
  <si>
    <t>Services départementaux d'incendie et de secours</t>
  </si>
  <si>
    <t>Autres collectivités locales</t>
  </si>
  <si>
    <t>Résultats des élections professionnelles dans la fonction publique territoriale</t>
  </si>
  <si>
    <t>Comités techniques
6 et 11 novembre 2008</t>
  </si>
  <si>
    <t>Comités techniques
4 décembre 2014</t>
  </si>
  <si>
    <t>Nombre</t>
  </si>
  <si>
    <t>%</t>
  </si>
  <si>
    <r>
      <t>Inscrits</t>
    </r>
    <r>
      <rPr>
        <vertAlign val="superscript"/>
        <sz val="11"/>
        <color theme="1"/>
        <rFont val="Calibri"/>
        <family val="2"/>
        <scheme val="minor"/>
      </rPr>
      <t>(a)</t>
    </r>
  </si>
  <si>
    <t>Votants</t>
  </si>
  <si>
    <r>
      <t>Suffrages exprimés</t>
    </r>
    <r>
      <rPr>
        <vertAlign val="superscript"/>
        <sz val="11"/>
        <color theme="1"/>
        <rFont val="Calibri"/>
        <family val="2"/>
        <scheme val="minor"/>
      </rPr>
      <t>(b)</t>
    </r>
  </si>
  <si>
    <r>
      <t xml:space="preserve">         dont</t>
    </r>
    <r>
      <rPr>
        <vertAlign val="superscript"/>
        <sz val="12"/>
        <color theme="1"/>
        <rFont val="Calibri"/>
        <family val="2"/>
        <scheme val="minor"/>
      </rPr>
      <t>(c)</t>
    </r>
    <r>
      <rPr>
        <sz val="11"/>
        <color theme="1"/>
        <rFont val="Calibri"/>
        <family val="2"/>
        <scheme val="minor"/>
      </rPr>
      <t xml:space="preserve"> CFDT</t>
    </r>
  </si>
  <si>
    <t xml:space="preserve">                    CFTC</t>
  </si>
  <si>
    <t xml:space="preserve">                    CGC </t>
  </si>
  <si>
    <t xml:space="preserve">                    CGT</t>
  </si>
  <si>
    <t xml:space="preserve">                    FA-FPT</t>
  </si>
  <si>
    <t xml:space="preserve">                    FO</t>
  </si>
  <si>
    <t xml:space="preserve">                    FSU</t>
  </si>
  <si>
    <t xml:space="preserve">                    SAFPT</t>
  </si>
  <si>
    <t xml:space="preserve">                    SUD Solidaires</t>
  </si>
  <si>
    <t xml:space="preserve">                    UNSA</t>
  </si>
  <si>
    <t xml:space="preserve">                    Divers</t>
  </si>
  <si>
    <t>Source : DGCL.</t>
  </si>
  <si>
    <t>(c) En % des suffrages exprimés.</t>
  </si>
  <si>
    <t>Résultats aux élections professionnelles dans la fonction publique territoriale</t>
  </si>
  <si>
    <t>CHAPITRE</t>
  </si>
  <si>
    <t>LA FONCTION</t>
  </si>
  <si>
    <t>PUBLIQUE</t>
  </si>
  <si>
    <t>TERRITORIALE</t>
  </si>
  <si>
    <r>
      <t xml:space="preserve">8-1 </t>
    </r>
    <r>
      <rPr>
        <sz val="12"/>
        <rFont val="Arial"/>
        <family val="2"/>
      </rPr>
      <t>La fonction publique territoriale au sein de la fonction publique</t>
    </r>
  </si>
  <si>
    <r>
      <t xml:space="preserve">8-2 </t>
    </r>
    <r>
      <rPr>
        <sz val="12"/>
        <rFont val="Arial"/>
        <family val="2"/>
      </rPr>
      <t>Les effectifs des collectivités locales</t>
    </r>
  </si>
  <si>
    <r>
      <t xml:space="preserve">8-3 </t>
    </r>
    <r>
      <rPr>
        <sz val="12"/>
        <rFont val="Arial"/>
        <family val="2"/>
      </rPr>
      <t>Les effectifs des collectivités locales par région</t>
    </r>
  </si>
  <si>
    <r>
      <t xml:space="preserve">8-4 </t>
    </r>
    <r>
      <rPr>
        <sz val="12"/>
        <rFont val="Arial"/>
        <family val="2"/>
      </rPr>
      <t>Les collectivités locales selon le nombre d'agents</t>
    </r>
  </si>
  <si>
    <r>
      <t>8-5</t>
    </r>
    <r>
      <rPr>
        <sz val="12"/>
        <rFont val="Arial"/>
        <family val="2"/>
      </rPr>
      <t xml:space="preserve"> Les effectifs des collectivités locales selon le nombre d'habitants</t>
    </r>
  </si>
  <si>
    <r>
      <t>8-6</t>
    </r>
    <r>
      <rPr>
        <sz val="12"/>
        <rFont val="Arial"/>
        <family val="2"/>
      </rPr>
      <t xml:space="preserve"> Les effectifs des collectivités locales par statut et catégorie hiérarchique</t>
    </r>
  </si>
  <si>
    <r>
      <t>8-7</t>
    </r>
    <r>
      <rPr>
        <sz val="12"/>
        <rFont val="Arial"/>
        <family val="2"/>
      </rPr>
      <t xml:space="preserve"> Les effectifs des collectivités locales selon la filière</t>
    </r>
  </si>
  <si>
    <r>
      <t>8-8</t>
    </r>
    <r>
      <rPr>
        <sz val="12"/>
        <rFont val="Arial"/>
        <family val="2"/>
      </rPr>
      <t xml:space="preserve"> Les effectifs des collectivités locales selon l'âge</t>
    </r>
  </si>
  <si>
    <r>
      <rPr>
        <b/>
        <sz val="12"/>
        <rFont val="Arial"/>
        <family val="2"/>
      </rPr>
      <t>8-11</t>
    </r>
    <r>
      <rPr>
        <sz val="12"/>
        <rFont val="Arial"/>
        <family val="2"/>
      </rPr>
      <t xml:space="preserve"> Les élections professionnelles dans la fonction publique territoriale</t>
    </r>
  </si>
  <si>
    <t>Effectifs dans les trois versants de la fonction publique, par statut</t>
  </si>
  <si>
    <t>au 31 décembre</t>
  </si>
  <si>
    <t xml:space="preserve">        Autres établissements publics intercommunaux</t>
  </si>
  <si>
    <t>(b) Établissement public de coopération intercommunale.</t>
  </si>
  <si>
    <t>France métropolitaine</t>
  </si>
  <si>
    <t>8.3 Les effectifs des collectivités locales 
par région</t>
  </si>
  <si>
    <t>Bénéficiaires 
de contrats aidés</t>
  </si>
  <si>
    <t xml:space="preserve">(c) Ces collectivités n’ont aucun agent rémunéré sur emploi principal. Elles emploient soit des agents sur emplois secondaires, soit des bénéficiaires de contrats aidés. </t>
  </si>
  <si>
    <t>(a) En nombre d'agents sur emplois principaux hors bénéficiaires de contrats aidés.</t>
  </si>
  <si>
    <t>Emplois principaux
hors bénéficiaires 
de contrats aidés</t>
  </si>
  <si>
    <t>Effectifs sur 
emplois 
secondaires</t>
  </si>
  <si>
    <t xml:space="preserve">8.2 Les effectifs des collectivités locales </t>
  </si>
  <si>
    <t>Poids des fonctionnaires</t>
  </si>
  <si>
    <t>8.6 Les effectifs des collectivités locales 
par statut et catégorie hiérarchique</t>
  </si>
  <si>
    <t>8.7 Les effectifs des collectivités locales 
selon la filière</t>
  </si>
  <si>
    <t>8.5 Les effectifs des collectivités locales 
selon le nombre d'habitants</t>
  </si>
  <si>
    <t>8.4 Les collectivités locales selon le nombre d'agents</t>
  </si>
  <si>
    <t>300 000 hab. et plus</t>
  </si>
  <si>
    <t>200 à 500 hab.</t>
  </si>
  <si>
    <t>2 000 à 3 500 hab.</t>
  </si>
  <si>
    <t>3 500 à 5 000 hab.</t>
  </si>
  <si>
    <t>5 000 à 10 000 hab.</t>
  </si>
  <si>
    <t>10 000 à 20 000 hab.</t>
  </si>
  <si>
    <t>20 000 à 50 000 hab.</t>
  </si>
  <si>
    <t>50 000 à 100 000 hab.</t>
  </si>
  <si>
    <t>100 000 à 300 000 hab.</t>
  </si>
  <si>
    <t>De 300 000 à 500 000 hab.</t>
  </si>
  <si>
    <t>500 000 à 800 000 hab.</t>
  </si>
  <si>
    <t>800 000 hab. et plus</t>
  </si>
  <si>
    <t>Moins de 100 hab.</t>
  </si>
  <si>
    <t>Filière</t>
  </si>
  <si>
    <t>Ensemble de la 
fonction publique</t>
  </si>
  <si>
    <t>8.8 Les effectifs des collectivités locales selon l'âge</t>
  </si>
  <si>
    <t>Fonction publique
d'État</t>
  </si>
  <si>
    <t>Fonction publique
territoriale</t>
  </si>
  <si>
    <t>Fonction publique
hospitalière</t>
  </si>
  <si>
    <t>Évolution des salaires nets moyens</t>
  </si>
  <si>
    <t>Évolution de la RMPP nette moyenne</t>
  </si>
  <si>
    <t>(a) En équivalents-temps plein annualisés.</t>
  </si>
  <si>
    <t>catégorie A</t>
  </si>
  <si>
    <t>catégorie B</t>
  </si>
  <si>
    <t>catégorie C</t>
  </si>
  <si>
    <t>8.11 Les élections professionnelles dans la fonction publique territoriale</t>
  </si>
  <si>
    <t>Code région</t>
  </si>
  <si>
    <t>Libellé région</t>
  </si>
  <si>
    <t>Taux d'administration pour 1000 habitants</t>
  </si>
  <si>
    <t>27</t>
  </si>
  <si>
    <t>28</t>
  </si>
  <si>
    <t>32</t>
  </si>
  <si>
    <t>Hauts-De-France</t>
  </si>
  <si>
    <t>44</t>
  </si>
  <si>
    <t>75</t>
  </si>
  <si>
    <t>76</t>
  </si>
  <si>
    <t>84</t>
  </si>
  <si>
    <t>53</t>
  </si>
  <si>
    <t>24</t>
  </si>
  <si>
    <t>94</t>
  </si>
  <si>
    <t>11</t>
  </si>
  <si>
    <t>52</t>
  </si>
  <si>
    <t>93</t>
  </si>
  <si>
    <t>01</t>
  </si>
  <si>
    <t>GUADELOUPE</t>
  </si>
  <si>
    <t>02</t>
  </si>
  <si>
    <t>MARTINIQUE</t>
  </si>
  <si>
    <t>03</t>
  </si>
  <si>
    <t>GUYANE</t>
  </si>
  <si>
    <t>04</t>
  </si>
  <si>
    <t>LA REUNION</t>
  </si>
  <si>
    <t>Données pour le graphique 8.4 :</t>
  </si>
  <si>
    <t>Effectifs sur emplois principaux hors bénéficiaires de contrats aidés</t>
  </si>
  <si>
    <t>Effectifs bénéficiaires de contrats aidés</t>
  </si>
  <si>
    <t>Emplois secondaires</t>
  </si>
  <si>
    <t>% des collectivités</t>
  </si>
  <si>
    <t>TOTAL</t>
  </si>
  <si>
    <t>(a) Collaborateurs de cabinet, assistants maternels et familiaux, apprentis.</t>
  </si>
  <si>
    <t>(b) La rémunération moyenne des personnes en place (RMPP) est calculée sur le champ des salariés des collectivités territoriales présents les deux années consécutives (24 mois) chez le même employeur et ayant la même quotité de travail les deux années.</t>
  </si>
  <si>
    <t>Organismes 
régionaux</t>
  </si>
  <si>
    <t>(b) En % des votants.</t>
  </si>
  <si>
    <r>
      <t xml:space="preserve">Comités techniques
</t>
    </r>
    <r>
      <rPr>
        <sz val="9"/>
        <color theme="1"/>
        <rFont val="Calibri"/>
        <family val="2"/>
        <scheme val="minor"/>
      </rPr>
      <t>6 et 11 novembre 2008</t>
    </r>
  </si>
  <si>
    <t>CGT</t>
  </si>
  <si>
    <t>CFDT</t>
  </si>
  <si>
    <t>FO</t>
  </si>
  <si>
    <t>FA-FPT</t>
  </si>
  <si>
    <t>UNSA</t>
  </si>
  <si>
    <t>CFTC</t>
  </si>
  <si>
    <t>SUD 
Solidaires</t>
  </si>
  <si>
    <t>FSU</t>
  </si>
  <si>
    <t>Divers</t>
  </si>
  <si>
    <t xml:space="preserve">CGC </t>
  </si>
  <si>
    <t>SAFPT</t>
  </si>
  <si>
    <t>8.10 Les salaires dans les collectivités locales</t>
  </si>
  <si>
    <t>8.9 Les mouvements de personnel dans la fonction publique territoriale</t>
  </si>
  <si>
    <t>Entrées dans la FPT 
(2)</t>
  </si>
  <si>
    <t>Sorties de la FPT 
(3)</t>
  </si>
  <si>
    <t>Salaires nets moyens 
(en euros)</t>
  </si>
  <si>
    <t xml:space="preserve">(c) Cette forte évolution est liée à la nouvelle catégorie juridique créée en 2016 pour les centres intercommunaux d'action sociale.   </t>
  </si>
  <si>
    <t>(d) OPHLM, caisses de crédit municipal, régies, EPA locaux.</t>
  </si>
  <si>
    <t>% des effectifs (a)</t>
  </si>
  <si>
    <r>
      <t>Ensemble</t>
    </r>
    <r>
      <rPr>
        <b/>
        <vertAlign val="superscript"/>
        <sz val="9"/>
        <rFont val="Arial"/>
        <family val="2"/>
      </rPr>
      <t>(d)</t>
    </r>
    <r>
      <rPr>
        <b/>
        <sz val="9"/>
        <rFont val="Arial"/>
        <family val="2"/>
      </rPr>
      <t xml:space="preserve"> </t>
    </r>
    <r>
      <rPr>
        <sz val="9"/>
        <rFont val="Arial"/>
        <family val="2"/>
      </rPr>
      <t>hors Mayotte et Paris</t>
    </r>
  </si>
  <si>
    <t xml:space="preserve">Note : les bénéficiaires de contrats aidés, les assistants maternels et familiaux et les apprentis font l'objet d'un classement spécifique au sein de la nomenclature des emplois territoriaux. Ils ne sont pas pris en compte dans cette répartition. </t>
  </si>
  <si>
    <t>(b) Autres agents non classables dans une filière.</t>
  </si>
  <si>
    <t>âge en années</t>
  </si>
  <si>
    <t>Pyramides des âges</t>
  </si>
  <si>
    <t>1 000 agents et plus</t>
  </si>
  <si>
    <t>Source : Insee, SIASP. Calculs DGCL.</t>
  </si>
  <si>
    <t>(b) Y compris internes et résidents, hors praticiens hospitalo-universitaires.</t>
  </si>
  <si>
    <t>100 à 200 hab.</t>
  </si>
  <si>
    <t xml:space="preserve">     Établissements publics départementaux</t>
  </si>
  <si>
    <t xml:space="preserve">     Établissements communaux</t>
  </si>
  <si>
    <t>(c) Centres communaux d'action sociale (CCAS), caisses des écoles (CDE).</t>
  </si>
  <si>
    <t>Comités techniques
6 décembre 2018</t>
  </si>
  <si>
    <t>(a) En 2014 et 2018, les électeurs relevant des administrations parisiennes (76 000) sont comptabilisés dans les inscrits. Ils ne le sont pas en 2008.</t>
  </si>
  <si>
    <t xml:space="preserve">2017 / 2016 </t>
  </si>
  <si>
    <t>Champ : France hors Mayotte. Tous statuts hors militaires, apprentis et assistants maternels.</t>
  </si>
  <si>
    <r>
      <t xml:space="preserve">Fonction publique hospitalière </t>
    </r>
    <r>
      <rPr>
        <b/>
        <vertAlign val="superscript"/>
        <sz val="11"/>
        <rFont val="Arial"/>
        <family val="2"/>
      </rPr>
      <t>(b)</t>
    </r>
  </si>
  <si>
    <r>
      <t xml:space="preserve">Autres </t>
    </r>
    <r>
      <rPr>
        <vertAlign val="superscript"/>
        <sz val="11"/>
        <rFont val="Arial"/>
        <family val="2"/>
      </rPr>
      <t>(a)</t>
    </r>
  </si>
  <si>
    <t>EQTP : équivalent temps plein ; mesure le volume de travail en termes de nombre d'heures. Un agent travaillant à temps plein toute l'année compte pour 1, 
les autres comptent au prorata de leur quotité de travail par rapport à un temps complet et de leur durée de poste sur l'année.</t>
  </si>
  <si>
    <t>Source : Insee, SIASP. Calculs DGAFP, département des études, des statistiques et des systèmes d'information.</t>
  </si>
  <si>
    <r>
      <t>8-9</t>
    </r>
    <r>
      <rPr>
        <sz val="12"/>
        <rFont val="Arial"/>
        <family val="2"/>
      </rPr>
      <t xml:space="preserve"> Les mouvements de personnel dans la fonction publique territoriale</t>
    </r>
  </si>
  <si>
    <r>
      <t xml:space="preserve">8-10 </t>
    </r>
    <r>
      <rPr>
        <sz val="12"/>
        <rFont val="Arial"/>
        <family val="2"/>
      </rPr>
      <t>Les salaires dans les collectivités locales</t>
    </r>
  </si>
  <si>
    <t>Source : Insee, SIASP. Calculs DGCL, DGAFP.</t>
  </si>
  <si>
    <t>2018 / 2017</t>
  </si>
  <si>
    <t>Structure 2018 (en %)</t>
  </si>
  <si>
    <t>Répartition en 2018 (en %)</t>
  </si>
  <si>
    <r>
      <t>Répartition des collectivités employeurs et des emplois</t>
    </r>
    <r>
      <rPr>
        <b/>
        <vertAlign val="superscript"/>
        <sz val="12"/>
        <color rgb="FF000000"/>
        <rFont val="Arial"/>
        <family val="2"/>
      </rPr>
      <t>(a)</t>
    </r>
    <r>
      <rPr>
        <b/>
        <sz val="12"/>
        <color rgb="FF000000"/>
        <rFont val="Arial"/>
        <family val="2"/>
      </rPr>
      <t xml:space="preserve"> par taille de la collectivité en 2018</t>
    </r>
  </si>
  <si>
    <t>Répartition des effectifs et taux de féminisation, par statut et catégorie selon le niveau de collectivité au 31 décembre 2018</t>
  </si>
  <si>
    <t>Note de lecture : dans les organismes communaux, sur 863 600 agents fonctionnaires, 54 000 appartiennent à la catégorie A. Parmi eux, on dénombre 65,3 % de femmes.</t>
  </si>
  <si>
    <t>Répartition et évolution des effectifs par filière entre fin 2017 et fin 2018</t>
  </si>
  <si>
    <t>Poids des fonctionnaires par filière au 31 décembre 2018</t>
  </si>
  <si>
    <t>Évolution 
2018 / 2017</t>
  </si>
  <si>
    <t>Évolution 
2018 / 2017 
(en points de %)</t>
  </si>
  <si>
    <t>Répartition des effectifs par âge au 31 décembre 2018 (en %)</t>
  </si>
  <si>
    <t>Femmes 2018</t>
  </si>
  <si>
    <t>Hommes 2018</t>
  </si>
  <si>
    <t>Femmes 2010</t>
  </si>
  <si>
    <t>Hommes 2010</t>
  </si>
  <si>
    <t>Les mouvements de personnel par type de collectivité entre 2017 et 2018</t>
  </si>
  <si>
    <t>Les mouvements de personnel par statut entre 2017 et 2018</t>
  </si>
  <si>
    <t>Effectifs fin 2017
(1)</t>
  </si>
  <si>
    <t>Effectifs fin 2018
= (1)+(2)-(3)+(4)</t>
  </si>
  <si>
    <t>Effectifs fin 2017 
(1)</t>
  </si>
  <si>
    <t>(a) Pour les agents présents fin 2017 et fin 2018.</t>
  </si>
  <si>
    <t>Données pour graphique 8-11</t>
  </si>
  <si>
    <t>Pyramides des âges en 2010 et 2018</t>
  </si>
  <si>
    <t>(a) Y compris la métropole de Lyon et les établissements publics territoriaux.</t>
  </si>
  <si>
    <t>Communes et établissements communaux  au 31 décembre 2018</t>
  </si>
  <si>
    <t>Départements et établissements départementaux au 31 décembre 2018</t>
  </si>
  <si>
    <t>Salaires nets mensuels moyens en équivalent-temps plein en 2018</t>
  </si>
  <si>
    <t>Rémunérations nettes mensuelles moyennes des personnes en place en équivalent-temps plein en 2018</t>
  </si>
  <si>
    <t>Structures des emplois dans les trois versants de la fonction publique</t>
  </si>
  <si>
    <t>Catégorie A</t>
  </si>
  <si>
    <t>Catégorie B</t>
  </si>
  <si>
    <t>Catégorie C</t>
  </si>
  <si>
    <t>Indéterminée</t>
  </si>
  <si>
    <t>Femmes</t>
  </si>
  <si>
    <t>(a) Inclut les temps non complets et incomplets.</t>
  </si>
  <si>
    <r>
      <t xml:space="preserve">Champ : France hors Mayotte, </t>
    </r>
    <r>
      <rPr>
        <i/>
        <sz val="8"/>
        <rFont val="Arial"/>
        <family val="2"/>
      </rPr>
      <t>emplois principaux</t>
    </r>
    <r>
      <rPr>
        <i/>
        <sz val="8"/>
        <color indexed="8"/>
        <rFont val="Arial"/>
        <family val="2"/>
      </rPr>
      <t>, tous statuts.</t>
    </r>
  </si>
  <si>
    <t>Source : Insee, SIASP.</t>
  </si>
  <si>
    <t xml:space="preserve">(a) Populations municipales millésimées 2016. </t>
  </si>
  <si>
    <t>(a) Fct. : fonctionnaires ; Ctl. : contractuels ; Ens. : ensemble.</t>
  </si>
  <si>
    <t>(b) OPHLM, caisses de crédit municipal, régies, EPA locaux.</t>
  </si>
  <si>
    <r>
      <t xml:space="preserve">Champ : France hors Mayotte, emplois principaux, </t>
    </r>
    <r>
      <rPr>
        <i/>
        <sz val="8"/>
        <color indexed="8"/>
        <rFont val="Arial"/>
        <family val="2"/>
      </rPr>
      <t xml:space="preserve">tous statuts. </t>
    </r>
  </si>
  <si>
    <t>2017 / 2016</t>
  </si>
  <si>
    <t>Champ : France hors Mayotte. Tous statuts.</t>
  </si>
  <si>
    <t>(e) Évolution à champ constant : hors Corse pour l'évolution 2018 / 2017.</t>
  </si>
  <si>
    <t>Champ : France hors Mayotte. Emplois principaux. Tous statuts.</t>
  </si>
  <si>
    <t>500 à 2 000 hab.</t>
  </si>
  <si>
    <t>Champ : France hors Mayotte et Paris. Emplois principaux et secondaires pour le nombre de collectivités et le taux d'administration, emplois principaux pour les effectifs physiques. Tous statuts.</t>
  </si>
  <si>
    <t>Régions et CTU</t>
  </si>
  <si>
    <t>Contractuels et collaborateurs de cabinet</t>
  </si>
  <si>
    <t>Champ : France hors Mayotte. Emplois principaux. Fonctionnaires et contractuels.</t>
  </si>
  <si>
    <t>Champ : France hors Mayotte.Tous statuts.</t>
  </si>
  <si>
    <t>(en euros)</t>
  </si>
  <si>
    <t>en euros courants</t>
  </si>
  <si>
    <t>en euros constants</t>
  </si>
  <si>
    <r>
      <t>8.4 - Répartition des collectivités employeurs et des effectifs</t>
    </r>
    <r>
      <rPr>
        <b/>
        <vertAlign val="superscript"/>
        <sz val="12"/>
        <color rgb="FF000000"/>
        <rFont val="Arial"/>
        <family val="2"/>
      </rPr>
      <t>(a)</t>
    </r>
    <r>
      <rPr>
        <b/>
        <sz val="12"/>
        <color rgb="FF000000"/>
        <rFont val="Arial"/>
        <family val="2"/>
      </rPr>
      <t xml:space="preserve"> par taille de la collectivité en 2018</t>
    </r>
  </si>
  <si>
    <t>Répartition des effectifs territoriaux par région selon le type de collectivité</t>
  </si>
  <si>
    <t>Lecture : en 2014, 52,4 % des agents de la fonction publique de l'État étaient de catégorie A.</t>
  </si>
  <si>
    <t>Taux d'administration régional en 2018</t>
  </si>
  <si>
    <r>
      <t>Temps partiel</t>
    </r>
    <r>
      <rPr>
        <vertAlign val="superscript"/>
        <sz val="10"/>
        <color theme="1"/>
        <rFont val="Arial"/>
        <family val="2"/>
      </rPr>
      <t xml:space="preserve"> (a)</t>
    </r>
  </si>
  <si>
    <r>
      <t>SDIS</t>
    </r>
    <r>
      <rPr>
        <b/>
        <vertAlign val="superscript"/>
        <sz val="11"/>
        <color theme="3" tint="-0.249977111117893"/>
        <rFont val="Arial"/>
        <family val="2"/>
      </rPr>
      <t>(a)</t>
    </r>
  </si>
  <si>
    <r>
      <t>Autres</t>
    </r>
    <r>
      <rPr>
        <b/>
        <vertAlign val="superscript"/>
        <sz val="11"/>
        <color theme="3" tint="-0.249977111117893"/>
        <rFont val="Arial"/>
        <family val="2"/>
      </rPr>
      <t>(b)</t>
    </r>
  </si>
  <si>
    <r>
      <t>Nombre de collectivités</t>
    </r>
    <r>
      <rPr>
        <b/>
        <vertAlign val="superscript"/>
        <sz val="9"/>
        <color theme="3" tint="-0.249977111117893"/>
        <rFont val="Arial"/>
        <family val="2"/>
      </rPr>
      <t>(b)</t>
    </r>
  </si>
  <si>
    <r>
      <t>Taux d'administration 
(en EQTP</t>
    </r>
    <r>
      <rPr>
        <b/>
        <vertAlign val="superscript"/>
        <sz val="9"/>
        <color theme="3" tint="-0.249977111117893"/>
        <rFont val="Arial"/>
        <family val="2"/>
      </rPr>
      <t xml:space="preserve">(d) </t>
    </r>
    <r>
      <rPr>
        <b/>
        <sz val="9"/>
        <color theme="3" tint="-0.249977111117893"/>
        <rFont val="Arial"/>
        <family val="2"/>
      </rPr>
      <t>pour 1 000 habitants)</t>
    </r>
  </si>
  <si>
    <r>
      <t>Répartition des collectivités locales selon le nombre d'emplois au 31 décembre 2018</t>
    </r>
    <r>
      <rPr>
        <i/>
        <sz val="12"/>
        <rFont val="Arial"/>
        <family val="2"/>
      </rPr>
      <t xml:space="preserve"> </t>
    </r>
  </si>
  <si>
    <r>
      <t>Autres</t>
    </r>
    <r>
      <rPr>
        <b/>
        <vertAlign val="superscript"/>
        <sz val="11"/>
        <color theme="3" tint="-0.249977111117893"/>
        <rFont val="Arial"/>
        <family val="2"/>
      </rPr>
      <t>(a)</t>
    </r>
  </si>
  <si>
    <r>
      <t>Effet des changements de  collectivité</t>
    </r>
    <r>
      <rPr>
        <b/>
        <vertAlign val="superscript"/>
        <sz val="10"/>
        <color theme="3" tint="-0.249977111117893"/>
        <rFont val="Arialnarrow"/>
      </rPr>
      <t xml:space="preserve">(a) </t>
    </r>
    <r>
      <rPr>
        <b/>
        <sz val="10"/>
        <color theme="3" tint="-0.249977111117893"/>
        <rFont val="ARIALNARROW"/>
      </rPr>
      <t>(4)</t>
    </r>
  </si>
  <si>
    <r>
      <t xml:space="preserve">Effet des changements de statut </t>
    </r>
    <r>
      <rPr>
        <b/>
        <vertAlign val="superscript"/>
        <sz val="10"/>
        <color theme="3" tint="-0.249977111117893"/>
        <rFont val="Arialnarrow"/>
      </rPr>
      <t xml:space="preserve">(a) 
</t>
    </r>
    <r>
      <rPr>
        <b/>
        <sz val="10"/>
        <color theme="3" tint="-0.249977111117893"/>
        <rFont val="ARIALNARROW"/>
      </rPr>
      <t>(4)</t>
    </r>
  </si>
  <si>
    <r>
      <t>Répartition des effectifs</t>
    </r>
    <r>
      <rPr>
        <b/>
        <vertAlign val="superscript"/>
        <sz val="10"/>
        <color theme="3" tint="-0.249977111117893"/>
        <rFont val="Arialnarrow"/>
      </rPr>
      <t>(a)</t>
    </r>
    <r>
      <rPr>
        <b/>
        <sz val="10"/>
        <color theme="3" tint="-0.249977111117893"/>
        <rFont val="ARIALNARROW"/>
      </rPr>
      <t xml:space="preserve"> 
(en %)</t>
    </r>
  </si>
  <si>
    <r>
      <t>Répartition des effectifs</t>
    </r>
    <r>
      <rPr>
        <b/>
        <vertAlign val="superscript"/>
        <sz val="10"/>
        <color theme="3" tint="-0.249977111117893"/>
        <rFont val="Arialnarrow"/>
      </rPr>
      <t>(a)</t>
    </r>
    <r>
      <rPr>
        <b/>
        <sz val="10"/>
        <color theme="3" tint="-0.249977111117893"/>
        <rFont val="ARIALNARROW"/>
      </rPr>
      <t xml:space="preserve"> présents en 2017 et 2018</t>
    </r>
  </si>
  <si>
    <r>
      <t>RMPP</t>
    </r>
    <r>
      <rPr>
        <b/>
        <vertAlign val="superscript"/>
        <sz val="11"/>
        <color theme="3" tint="-0.249977111117893"/>
        <rFont val="ARIALNARROW"/>
      </rPr>
      <t>(b)</t>
    </r>
    <r>
      <rPr>
        <b/>
        <sz val="10"/>
        <color theme="3" tint="-0.249977111117893"/>
        <rFont val="ARIALNARROW"/>
      </rPr>
      <t xml:space="preserve"> nette moyenne 2018</t>
    </r>
  </si>
  <si>
    <r>
      <t>Organismes intercommunaux</t>
    </r>
    <r>
      <rPr>
        <b/>
        <vertAlign val="superscript"/>
        <sz val="10"/>
        <rFont val="Arial"/>
        <family val="2"/>
      </rPr>
      <t>(a)</t>
    </r>
  </si>
  <si>
    <r>
      <t xml:space="preserve">        Communautés urbaines (CU) et métropoles</t>
    </r>
    <r>
      <rPr>
        <vertAlign val="superscript"/>
        <sz val="10"/>
        <rFont val="Arial"/>
        <family val="2"/>
      </rPr>
      <t>(a)</t>
    </r>
  </si>
  <si>
    <r>
      <t xml:space="preserve">     Total des EPCI</t>
    </r>
    <r>
      <rPr>
        <b/>
        <vertAlign val="superscript"/>
        <sz val="10"/>
        <rFont val="Arial"/>
        <family val="2"/>
      </rPr>
      <t>(b)</t>
    </r>
    <r>
      <rPr>
        <b/>
        <sz val="10"/>
        <rFont val="Arial"/>
        <family val="2"/>
      </rPr>
      <t xml:space="preserve"> à fiscalité propre</t>
    </r>
    <r>
      <rPr>
        <b/>
        <vertAlign val="superscript"/>
        <sz val="10"/>
        <rFont val="Arial"/>
        <family val="2"/>
      </rPr>
      <t>(a)</t>
    </r>
  </si>
  <si>
    <r>
      <t>Organismes départementaux</t>
    </r>
    <r>
      <rPr>
        <b/>
        <vertAlign val="superscript"/>
        <sz val="10"/>
        <rFont val="Arial"/>
        <family val="2"/>
      </rPr>
      <t xml:space="preserve"> </t>
    </r>
  </si>
  <si>
    <r>
      <t>Autres</t>
    </r>
    <r>
      <rPr>
        <b/>
        <vertAlign val="superscript"/>
        <sz val="10"/>
        <rFont val="Arial"/>
        <family val="2"/>
      </rPr>
      <t>(d)</t>
    </r>
  </si>
  <si>
    <r>
      <t>Taille de la collectivité</t>
    </r>
    <r>
      <rPr>
        <b/>
        <vertAlign val="superscript"/>
        <sz val="11"/>
        <color theme="3" tint="-0.249977111117893"/>
        <rFont val="Arial"/>
        <family val="2"/>
      </rPr>
      <t>(a)</t>
    </r>
  </si>
  <si>
    <r>
      <t>Nombre de collectivités</t>
    </r>
    <r>
      <rPr>
        <b/>
        <vertAlign val="superscript"/>
        <sz val="11"/>
        <color theme="3" tint="-0.249977111117893"/>
        <rFont val="Arial"/>
        <family val="2"/>
      </rPr>
      <t xml:space="preserve">(b) </t>
    </r>
  </si>
  <si>
    <r>
      <t>Aucun agent</t>
    </r>
    <r>
      <rPr>
        <vertAlign val="superscript"/>
        <sz val="11"/>
        <color indexed="8"/>
        <rFont val="Arial"/>
        <family val="2"/>
      </rPr>
      <t>(c)</t>
    </r>
  </si>
  <si>
    <r>
      <t>Strate démographique
 de la commune</t>
    </r>
    <r>
      <rPr>
        <b/>
        <vertAlign val="superscript"/>
        <sz val="9"/>
        <color theme="3" tint="-0.249977111117893"/>
        <rFont val="Arial"/>
        <family val="2"/>
      </rPr>
      <t>(a)</t>
    </r>
  </si>
  <si>
    <r>
      <t>Etablissements communaux</t>
    </r>
    <r>
      <rPr>
        <b/>
        <vertAlign val="superscript"/>
        <sz val="9"/>
        <color theme="3" tint="-0.249977111117893"/>
        <rFont val="Arial"/>
        <family val="2"/>
      </rPr>
      <t>(c)</t>
    </r>
  </si>
  <si>
    <r>
      <t>Strate démographique 
du département</t>
    </r>
    <r>
      <rPr>
        <b/>
        <vertAlign val="superscript"/>
        <sz val="11"/>
        <color theme="3" tint="-0.249977111117893"/>
        <rFont val="Arial"/>
        <family val="2"/>
      </rPr>
      <t>(a)</t>
    </r>
  </si>
  <si>
    <r>
      <t>Taux d'administration 
(en EQTP</t>
    </r>
    <r>
      <rPr>
        <b/>
        <vertAlign val="superscript"/>
        <sz val="9"/>
        <color theme="3" tint="-0.249977111117893"/>
        <rFont val="Arial"/>
        <family val="2"/>
      </rPr>
      <t>(c)</t>
    </r>
    <r>
      <rPr>
        <b/>
        <sz val="9"/>
        <color theme="3" tint="-0.249977111117893"/>
        <rFont val="Arial"/>
        <family val="2"/>
      </rPr>
      <t xml:space="preserve"> pour 1 000 habitants)</t>
    </r>
  </si>
  <si>
    <r>
      <t>Etablissements départementaux</t>
    </r>
    <r>
      <rPr>
        <b/>
        <vertAlign val="superscript"/>
        <sz val="11"/>
        <color theme="3" tint="-0.249977111117893"/>
        <rFont val="Arial"/>
        <family val="2"/>
      </rPr>
      <t>(b)</t>
    </r>
  </si>
  <si>
    <r>
      <t>Fct.</t>
    </r>
    <r>
      <rPr>
        <vertAlign val="superscript"/>
        <sz val="11"/>
        <color theme="3" tint="-0.249977111117893"/>
        <rFont val="Arial"/>
        <family val="2"/>
      </rPr>
      <t>(a)</t>
    </r>
  </si>
  <si>
    <r>
      <t>Ctl.</t>
    </r>
    <r>
      <rPr>
        <vertAlign val="superscript"/>
        <sz val="11"/>
        <color theme="3" tint="-0.249977111117893"/>
        <rFont val="Arial"/>
        <family val="2"/>
      </rPr>
      <t>(a)</t>
    </r>
  </si>
  <si>
    <r>
      <t>Ens.</t>
    </r>
    <r>
      <rPr>
        <vertAlign val="superscript"/>
        <sz val="10"/>
        <color theme="3" tint="-0.249977111117893"/>
        <rFont val="Arial"/>
        <family val="2"/>
      </rPr>
      <t>(a)</t>
    </r>
  </si>
  <si>
    <t xml:space="preserve">(c)   </t>
  </si>
  <si>
    <t xml:space="preserve">(e)   </t>
  </si>
  <si>
    <t xml:space="preserve">Strates construites avec les populations municipales millésimées 2016 (source : Insee, recensement de la population). </t>
  </si>
  <si>
    <r>
      <t>collectivités
de 0
agent</t>
    </r>
    <r>
      <rPr>
        <vertAlign val="superscript"/>
        <sz val="10"/>
        <rFont val="Arial"/>
        <family val="2"/>
      </rPr>
      <t xml:space="preserve"> (b)</t>
    </r>
  </si>
  <si>
    <t>collectivités
de 1 à 4
agents</t>
  </si>
  <si>
    <t>collectivités
de 5 à 9
agents</t>
  </si>
  <si>
    <t>collectivités
de 10 à 19
agents</t>
  </si>
  <si>
    <t>collectivités
de 20 à 49
agents</t>
  </si>
  <si>
    <t>collectivités
de 50 à 99
agents</t>
  </si>
  <si>
    <t>collectivités
de 100 à 249
agents</t>
  </si>
  <si>
    <t>collectivités
de 250 à 349
agents</t>
  </si>
  <si>
    <t>collectivités
de 350 à 999
agents</t>
  </si>
  <si>
    <t>collectivités
de 1 000
agents et plus</t>
  </si>
  <si>
    <r>
      <t>Fonction publique hospitalière</t>
    </r>
    <r>
      <rPr>
        <b/>
        <vertAlign val="superscript"/>
        <sz val="10"/>
        <rFont val="Arial"/>
        <family val="2"/>
      </rPr>
      <t>(b)</t>
    </r>
  </si>
  <si>
    <t>(b) Établissements publics administratifs, services départementaux d'incendie (SDIS), centres de gestion et CNFPT.</t>
  </si>
  <si>
    <t>(d) Les collectivités uniques de Guyane, de Martinique et la collectivité de Corse, ainsi que la métropole de Lyon ne sont pas comptabilisées avec les départements.</t>
  </si>
  <si>
    <t>(a) En équivalents temps plein annualisés. Les agents sont classés en fonction de leur situation en 2017.</t>
  </si>
</sst>
</file>

<file path=xl/styles.xml><?xml version="1.0" encoding="utf-8"?>
<styleSheet xmlns="http://schemas.openxmlformats.org/spreadsheetml/2006/main">
  <numFmts count="10">
    <numFmt numFmtId="43" formatCode="_-* #,##0.00\ _€_-;\-* #,##0.00\ _€_-;_-* &quot;-&quot;??\ _€_-;_-@_-"/>
    <numFmt numFmtId="164" formatCode="0.0"/>
    <numFmt numFmtId="165" formatCode="_-* #,##0.0\ _€_-;\-* #,##0.0\ _€_-;_-* &quot;-&quot;??\ _€_-;_-@_-"/>
    <numFmt numFmtId="166" formatCode="0.0%"/>
    <numFmt numFmtId="167" formatCode="\+0.0%;\-0.0%"/>
    <numFmt numFmtId="168" formatCode="_-* #,##0\ _€_-;\-* #,##0\ _€_-;_-* &quot;-&quot;??\ _€_-;_-@_-"/>
    <numFmt numFmtId="169" formatCode="#,##0.0_ ;\-#,##0.0\ "/>
    <numFmt numFmtId="170" formatCode="\+0.0;\-0.0"/>
    <numFmt numFmtId="171" formatCode="#,##0_ ;\-#,##0\ "/>
    <numFmt numFmtId="172" formatCode="#,##0.0"/>
  </numFmts>
  <fonts count="110">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Arial"/>
      <family val="2"/>
    </font>
    <font>
      <sz val="11"/>
      <color indexed="8"/>
      <name val="Calibri"/>
      <family val="2"/>
    </font>
    <font>
      <b/>
      <sz val="18"/>
      <name val="Arial"/>
      <family val="2"/>
    </font>
    <font>
      <b/>
      <sz val="12"/>
      <color indexed="8"/>
      <name val="Arial"/>
      <family val="2"/>
    </font>
    <font>
      <sz val="8"/>
      <color indexed="62"/>
      <name val="ARIALNARROW"/>
    </font>
    <font>
      <i/>
      <sz val="10"/>
      <name val="Arial"/>
      <family val="2"/>
    </font>
    <font>
      <b/>
      <sz val="10"/>
      <name val="Arial"/>
      <family val="2"/>
    </font>
    <font>
      <b/>
      <vertAlign val="superscript"/>
      <sz val="11"/>
      <name val="Arial"/>
      <family val="2"/>
    </font>
    <font>
      <b/>
      <sz val="9"/>
      <name val="Arial"/>
      <family val="2"/>
    </font>
    <font>
      <sz val="9"/>
      <name val="Arial"/>
      <family val="2"/>
    </font>
    <font>
      <i/>
      <sz val="8"/>
      <color indexed="8"/>
      <name val="Arial"/>
      <family val="2"/>
    </font>
    <font>
      <sz val="8"/>
      <color indexed="10"/>
      <name val="Arial"/>
      <family val="2"/>
    </font>
    <font>
      <sz val="8"/>
      <name val="Arial"/>
      <family val="2"/>
    </font>
    <font>
      <i/>
      <sz val="8"/>
      <name val="Arial"/>
      <family val="2"/>
    </font>
    <font>
      <b/>
      <sz val="10"/>
      <name val="ARIALNARROW"/>
    </font>
    <font>
      <sz val="10"/>
      <color indexed="8"/>
      <name val="ARIALNARROW"/>
    </font>
    <font>
      <b/>
      <sz val="11"/>
      <color theme="1"/>
      <name val="Calibri"/>
      <family val="2"/>
      <scheme val="minor"/>
    </font>
    <font>
      <b/>
      <sz val="14"/>
      <color indexed="8"/>
      <name val="Arial"/>
      <family val="2"/>
    </font>
    <font>
      <b/>
      <sz val="12"/>
      <name val="Arial, Helvetica, sans-serif"/>
    </font>
    <font>
      <sz val="10"/>
      <name val="ARIALNARROW"/>
    </font>
    <font>
      <sz val="10"/>
      <color indexed="8"/>
      <name val="Calibri"/>
      <family val="2"/>
    </font>
    <font>
      <sz val="8"/>
      <color indexed="8"/>
      <name val="Calibri"/>
      <family val="2"/>
    </font>
    <font>
      <i/>
      <sz val="8"/>
      <color indexed="8"/>
      <name val="Calibri"/>
      <family val="2"/>
    </font>
    <font>
      <i/>
      <sz val="11"/>
      <color indexed="8"/>
      <name val="Calibri"/>
      <family val="2"/>
    </font>
    <font>
      <sz val="9"/>
      <color indexed="8"/>
      <name val="Arial"/>
      <family val="2"/>
    </font>
    <font>
      <b/>
      <sz val="12"/>
      <name val="Arial"/>
      <family val="2"/>
    </font>
    <font>
      <b/>
      <sz val="11"/>
      <color indexed="8"/>
      <name val="Arial"/>
      <family val="2"/>
    </font>
    <font>
      <sz val="8"/>
      <color indexed="8"/>
      <name val="Arial"/>
      <family val="2"/>
    </font>
    <font>
      <b/>
      <sz val="8"/>
      <color rgb="FF0000FF"/>
      <name val="Arial"/>
      <family val="2"/>
    </font>
    <font>
      <sz val="8"/>
      <color rgb="FF0000FF"/>
      <name val="Arial"/>
      <family val="2"/>
    </font>
    <font>
      <i/>
      <sz val="9"/>
      <name val="Arial"/>
      <family val="2"/>
    </font>
    <font>
      <sz val="8"/>
      <color indexed="8"/>
      <name val="ARIALNARROW"/>
    </font>
    <font>
      <b/>
      <sz val="8"/>
      <color indexed="62"/>
      <name val="ARIALNARROW"/>
    </font>
    <font>
      <b/>
      <sz val="12"/>
      <color rgb="FF000000"/>
      <name val="Arial"/>
      <family val="2"/>
    </font>
    <font>
      <b/>
      <vertAlign val="superscript"/>
      <sz val="12"/>
      <color rgb="FF000000"/>
      <name val="Arial"/>
      <family val="2"/>
    </font>
    <font>
      <b/>
      <sz val="14"/>
      <name val="Arial, Helvetica, sans-serif"/>
    </font>
    <font>
      <b/>
      <vertAlign val="superscript"/>
      <sz val="9"/>
      <name val="Arial"/>
      <family val="2"/>
    </font>
    <font>
      <i/>
      <sz val="11"/>
      <color indexed="8"/>
      <name val="Arial"/>
      <family val="2"/>
    </font>
    <font>
      <sz val="11"/>
      <color indexed="8"/>
      <name val="Arial"/>
      <family val="2"/>
    </font>
    <font>
      <sz val="8"/>
      <color rgb="FF0000FF"/>
      <name val="Calibri"/>
      <family val="2"/>
    </font>
    <font>
      <sz val="8"/>
      <color theme="1"/>
      <name val="ARIALNARROW"/>
    </font>
    <font>
      <sz val="8"/>
      <color theme="1"/>
      <name val="Arial"/>
      <family val="2"/>
    </font>
    <font>
      <i/>
      <sz val="8"/>
      <color theme="1"/>
      <name val="Arial"/>
      <family val="2"/>
    </font>
    <font>
      <b/>
      <i/>
      <sz val="8"/>
      <name val="Arial"/>
      <family val="2"/>
    </font>
    <font>
      <b/>
      <sz val="8"/>
      <name val="Arial"/>
      <family val="2"/>
    </font>
    <font>
      <sz val="8"/>
      <color rgb="FF002288"/>
      <name val="ARIALNARROW"/>
    </font>
    <font>
      <i/>
      <sz val="10"/>
      <color indexed="8"/>
      <name val="Arial"/>
      <family val="2"/>
    </font>
    <font>
      <vertAlign val="superscript"/>
      <sz val="11"/>
      <color indexed="8"/>
      <name val="Arial"/>
      <family val="2"/>
    </font>
    <font>
      <sz val="9"/>
      <color rgb="FF000000"/>
      <name val="Arial"/>
      <family val="2"/>
    </font>
    <font>
      <b/>
      <sz val="9"/>
      <color indexed="8"/>
      <name val="Arial"/>
      <family val="2"/>
    </font>
    <font>
      <b/>
      <sz val="8"/>
      <name val="Arial Narrow"/>
      <family val="2"/>
    </font>
    <font>
      <b/>
      <i/>
      <sz val="8"/>
      <name val="Arial Narrow"/>
      <family val="2"/>
    </font>
    <font>
      <i/>
      <sz val="8"/>
      <name val="Arial Narrow"/>
      <family val="2"/>
    </font>
    <font>
      <i/>
      <sz val="8"/>
      <color indexed="8"/>
      <name val="Arial Narrow"/>
      <family val="2"/>
    </font>
    <font>
      <sz val="10"/>
      <color theme="1"/>
      <name val="Arialnarrow"/>
    </font>
    <font>
      <i/>
      <sz val="10"/>
      <color theme="1"/>
      <name val="Arialnarrow"/>
    </font>
    <font>
      <b/>
      <sz val="10"/>
      <color theme="1"/>
      <name val="Arialnarrow"/>
    </font>
    <font>
      <b/>
      <sz val="10"/>
      <color rgb="FF000000"/>
      <name val="Arialnarrow"/>
    </font>
    <font>
      <sz val="10"/>
      <color rgb="FF000000"/>
      <name val="Arialnarrow"/>
    </font>
    <font>
      <i/>
      <sz val="10"/>
      <color rgb="FF000000"/>
      <name val="Arialnarrow"/>
    </font>
    <font>
      <vertAlign val="superscript"/>
      <sz val="11"/>
      <color theme="1"/>
      <name val="Calibri"/>
      <family val="2"/>
      <scheme val="minor"/>
    </font>
    <font>
      <vertAlign val="superscript"/>
      <sz val="12"/>
      <color theme="1"/>
      <name val="Calibri"/>
      <family val="2"/>
      <scheme val="minor"/>
    </font>
    <font>
      <b/>
      <sz val="11"/>
      <color rgb="FF000000"/>
      <name val="Arial"/>
      <family val="2"/>
    </font>
    <font>
      <i/>
      <sz val="8"/>
      <color theme="1"/>
      <name val="Arialnarrow"/>
    </font>
    <font>
      <b/>
      <i/>
      <sz val="8"/>
      <color theme="1"/>
      <name val="Arialnarrow"/>
    </font>
    <font>
      <i/>
      <sz val="8"/>
      <color rgb="FF000000"/>
      <name val="Arialnarrow"/>
    </font>
    <font>
      <b/>
      <sz val="36"/>
      <name val="Arial"/>
      <family val="2"/>
    </font>
    <font>
      <sz val="24"/>
      <name val="Arial"/>
      <family val="2"/>
    </font>
    <font>
      <b/>
      <sz val="24"/>
      <name val="Arial"/>
      <family val="2"/>
    </font>
    <font>
      <sz val="12"/>
      <name val="Arial"/>
      <family val="2"/>
    </font>
    <font>
      <vertAlign val="superscript"/>
      <sz val="11"/>
      <name val="Arial"/>
      <family val="2"/>
    </font>
    <font>
      <vertAlign val="superscript"/>
      <sz val="10"/>
      <name val="Arial"/>
      <family val="2"/>
    </font>
    <font>
      <i/>
      <sz val="8"/>
      <color rgb="FF0070C0"/>
      <name val="Arial"/>
      <family val="2"/>
    </font>
    <font>
      <i/>
      <vertAlign val="superscript"/>
      <sz val="8"/>
      <color rgb="FF0070C0"/>
      <name val="Arial"/>
      <family val="2"/>
    </font>
    <font>
      <sz val="9"/>
      <color theme="1"/>
      <name val="Calibri"/>
      <family val="2"/>
      <scheme val="minor"/>
    </font>
    <font>
      <b/>
      <sz val="28"/>
      <name val="Arial"/>
      <family val="2"/>
    </font>
    <font>
      <sz val="11"/>
      <color rgb="FF000000"/>
      <name val="Calibri"/>
      <family val="2"/>
      <scheme val="minor"/>
    </font>
    <font>
      <b/>
      <i/>
      <sz val="9"/>
      <color indexed="8"/>
      <name val="Arial"/>
      <family val="2"/>
    </font>
    <font>
      <b/>
      <sz val="10"/>
      <color indexed="8"/>
      <name val="ARIALNARROW"/>
    </font>
    <font>
      <b/>
      <sz val="11"/>
      <color indexed="8"/>
      <name val="Calibri"/>
      <family val="2"/>
    </font>
    <font>
      <b/>
      <sz val="10"/>
      <color theme="3" tint="-0.249977111117893"/>
      <name val="Arial"/>
      <family val="2"/>
    </font>
    <font>
      <b/>
      <sz val="10"/>
      <color theme="3" tint="-0.249977111117893"/>
      <name val="ARIALNARROW"/>
    </font>
    <font>
      <b/>
      <sz val="11"/>
      <color rgb="FFFF0000"/>
      <name val="Calibri"/>
      <family val="2"/>
    </font>
    <font>
      <b/>
      <sz val="11"/>
      <color rgb="FFFF0000"/>
      <name val="Calibri"/>
      <family val="2"/>
      <scheme val="minor"/>
    </font>
    <font>
      <sz val="10"/>
      <color indexed="8"/>
      <name val="Arial"/>
      <family val="2"/>
    </font>
    <font>
      <i/>
      <sz val="9"/>
      <color indexed="8"/>
      <name val="Arial"/>
      <family val="2"/>
    </font>
    <font>
      <b/>
      <vertAlign val="superscript"/>
      <sz val="10"/>
      <name val="Arial"/>
      <family val="2"/>
    </font>
    <font>
      <vertAlign val="superscript"/>
      <sz val="10"/>
      <color theme="1"/>
      <name val="Arial"/>
      <family val="2"/>
    </font>
    <font>
      <b/>
      <sz val="9"/>
      <color theme="3" tint="-0.249977111117893"/>
      <name val="Arial"/>
      <family val="2"/>
    </font>
    <font>
      <b/>
      <vertAlign val="superscript"/>
      <sz val="11"/>
      <color theme="3" tint="-0.249977111117893"/>
      <name val="Arial"/>
      <family val="2"/>
    </font>
    <font>
      <b/>
      <vertAlign val="superscript"/>
      <sz val="11"/>
      <color theme="3" tint="-0.249977111117893"/>
      <name val="ARIALNARROW"/>
    </font>
    <font>
      <sz val="10"/>
      <color theme="3" tint="-0.249977111117893"/>
      <name val="ARIALNARROW"/>
    </font>
    <font>
      <b/>
      <vertAlign val="superscript"/>
      <sz val="9"/>
      <color theme="3" tint="-0.249977111117893"/>
      <name val="Arial"/>
      <family val="2"/>
    </font>
    <font>
      <i/>
      <sz val="12"/>
      <name val="Arial"/>
      <family val="2"/>
    </font>
    <font>
      <b/>
      <vertAlign val="superscript"/>
      <sz val="10"/>
      <color theme="3" tint="-0.249977111117893"/>
      <name val="Arialnarrow"/>
    </font>
    <font>
      <b/>
      <sz val="9"/>
      <color theme="1"/>
      <name val="Arial"/>
      <family val="2"/>
    </font>
    <font>
      <sz val="10"/>
      <color theme="3" tint="-0.249977111117893"/>
      <name val="Arial"/>
      <family val="2"/>
    </font>
    <font>
      <b/>
      <sz val="8"/>
      <color theme="3" tint="-0.249977111117893"/>
      <name val="Arial"/>
      <family val="2"/>
    </font>
    <font>
      <sz val="11"/>
      <color theme="3" tint="-0.249977111117893"/>
      <name val="Arial"/>
      <family val="2"/>
    </font>
    <font>
      <vertAlign val="superscript"/>
      <sz val="11"/>
      <color theme="3" tint="-0.249977111117893"/>
      <name val="Arial"/>
      <family val="2"/>
    </font>
    <font>
      <vertAlign val="superscript"/>
      <sz val="10"/>
      <color theme="3" tint="-0.249977111117893"/>
      <name val="Arial"/>
      <family val="2"/>
    </font>
    <font>
      <vertAlign val="superscript"/>
      <sz val="10"/>
      <name val="ARIALNARROW"/>
    </font>
    <font>
      <sz val="10"/>
      <name val="Calibri"/>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79998168889431442"/>
        <bgColor indexed="64"/>
      </patternFill>
    </fill>
  </fills>
  <borders count="14">
    <border>
      <left/>
      <right/>
      <top/>
      <bottom/>
      <diagonal/>
    </border>
    <border>
      <left/>
      <right/>
      <top style="thin">
        <color indexed="64"/>
      </top>
      <bottom style="thin">
        <color indexed="64"/>
      </bottom>
      <diagonal/>
    </border>
    <border>
      <left/>
      <right/>
      <top/>
      <bottom style="thin">
        <color auto="1"/>
      </bottom>
      <diagonal/>
    </border>
    <border>
      <left/>
      <right/>
      <top style="thin">
        <color auto="1"/>
      </top>
      <bottom/>
      <diagonal/>
    </border>
    <border>
      <left/>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top style="medium">
        <color auto="1"/>
      </top>
      <bottom style="thin">
        <color auto="1"/>
      </bottom>
      <diagonal/>
    </border>
    <border>
      <left/>
      <right style="thin">
        <color indexed="64"/>
      </right>
      <top style="thin">
        <color auto="1"/>
      </top>
      <bottom/>
      <diagonal/>
    </border>
  </borders>
  <cellStyleXfs count="16">
    <xf numFmtId="0" fontId="0" fillId="0" borderId="0"/>
    <xf numFmtId="43" fontId="8" fillId="0" borderId="0" applyFont="0" applyFill="0" applyBorder="0" applyAlignment="0" applyProtection="0"/>
    <xf numFmtId="0" fontId="6" fillId="0" borderId="0"/>
    <xf numFmtId="43" fontId="8" fillId="0" borderId="0" applyFont="0" applyFill="0" applyBorder="0" applyAlignment="0" applyProtection="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4" fillId="0" borderId="0"/>
    <xf numFmtId="0" fontId="6" fillId="0" borderId="0"/>
    <xf numFmtId="9" fontId="8" fillId="0" borderId="0" applyFont="0" applyFill="0" applyBorder="0" applyAlignment="0" applyProtection="0"/>
    <xf numFmtId="43" fontId="8" fillId="0" borderId="0" applyFont="0" applyFill="0" applyBorder="0" applyAlignment="0" applyProtection="0"/>
  </cellStyleXfs>
  <cellXfs count="640">
    <xf numFmtId="0" fontId="0" fillId="0" borderId="0" xfId="0"/>
    <xf numFmtId="0" fontId="0" fillId="2" borderId="0" xfId="0" applyFill="1"/>
    <xf numFmtId="0" fontId="9" fillId="2" borderId="0" xfId="2" applyFont="1" applyFill="1" applyBorder="1" applyAlignment="1">
      <alignment horizontal="left" vertical="center" wrapText="1"/>
    </xf>
    <xf numFmtId="0" fontId="12" fillId="2" borderId="0" xfId="2" applyNumberFormat="1" applyFont="1" applyFill="1" applyBorder="1" applyAlignment="1" applyProtection="1"/>
    <xf numFmtId="0" fontId="10" fillId="2" borderId="0" xfId="0" applyFont="1" applyFill="1" applyAlignment="1">
      <alignment horizontal="left" wrapText="1"/>
    </xf>
    <xf numFmtId="0" fontId="0" fillId="2" borderId="0" xfId="2" applyNumberFormat="1" applyFont="1" applyFill="1" applyBorder="1" applyAlignment="1" applyProtection="1"/>
    <xf numFmtId="0" fontId="6" fillId="2" borderId="0" xfId="2" applyNumberFormat="1" applyFont="1" applyFill="1" applyBorder="1" applyAlignment="1" applyProtection="1">
      <alignment horizontal="left" indent="7"/>
    </xf>
    <xf numFmtId="0" fontId="17" fillId="2" borderId="0" xfId="2" applyNumberFormat="1" applyFont="1" applyFill="1" applyBorder="1" applyAlignment="1" applyProtection="1"/>
    <xf numFmtId="0" fontId="18" fillId="2" borderId="0" xfId="2" applyFont="1" applyFill="1" applyBorder="1"/>
    <xf numFmtId="3" fontId="19" fillId="2" borderId="0" xfId="2" applyNumberFormat="1" applyFont="1" applyFill="1" applyBorder="1"/>
    <xf numFmtId="0" fontId="12" fillId="2" borderId="0" xfId="2" applyNumberFormat="1" applyFont="1" applyFill="1" applyBorder="1" applyAlignment="1" applyProtection="1">
      <alignment wrapText="1"/>
    </xf>
    <xf numFmtId="0" fontId="13" fillId="2" borderId="0" xfId="2" applyNumberFormat="1" applyFont="1" applyFill="1" applyBorder="1" applyAlignment="1" applyProtection="1">
      <alignment horizontal="left" indent="1"/>
    </xf>
    <xf numFmtId="0" fontId="13" fillId="2" borderId="2" xfId="2" applyNumberFormat="1" applyFont="1" applyFill="1" applyBorder="1" applyAlignment="1" applyProtection="1">
      <alignment horizontal="left" indent="1"/>
    </xf>
    <xf numFmtId="0" fontId="10" fillId="2" borderId="0" xfId="0" applyFont="1" applyFill="1" applyAlignment="1">
      <alignment horizontal="left" wrapText="1"/>
    </xf>
    <xf numFmtId="0" fontId="7" fillId="2" borderId="0" xfId="2" applyFont="1" applyFill="1" applyBorder="1" applyAlignment="1">
      <alignment horizontal="left" vertical="center" wrapText="1"/>
    </xf>
    <xf numFmtId="0" fontId="13" fillId="2" borderId="0" xfId="2" applyNumberFormat="1" applyFont="1" applyFill="1" applyBorder="1" applyAlignment="1" applyProtection="1"/>
    <xf numFmtId="0" fontId="13" fillId="2" borderId="3" xfId="2" applyNumberFormat="1" applyFont="1" applyFill="1" applyBorder="1" applyAlignment="1" applyProtection="1"/>
    <xf numFmtId="0" fontId="7" fillId="2" borderId="0" xfId="2" applyFont="1" applyFill="1" applyBorder="1" applyAlignment="1">
      <alignment horizontal="left"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20" fillId="2" borderId="0" xfId="2" applyNumberFormat="1" applyFont="1" applyFill="1" applyBorder="1" applyAlignment="1" applyProtection="1">
      <alignment horizontal="left" vertical="center" wrapText="1"/>
    </xf>
    <xf numFmtId="0" fontId="0" fillId="3" borderId="0" xfId="0" applyNumberFormat="1" applyFont="1" applyFill="1" applyBorder="1" applyAlignment="1" applyProtection="1"/>
    <xf numFmtId="0" fontId="21" fillId="2" borderId="0" xfId="0" applyNumberFormat="1" applyFont="1" applyFill="1" applyBorder="1" applyAlignment="1" applyProtection="1">
      <alignment horizontal="left" vertical="center" wrapText="1"/>
    </xf>
    <xf numFmtId="0" fontId="0" fillId="2" borderId="0" xfId="0" applyNumberFormat="1" applyFont="1" applyFill="1" applyBorder="1" applyAlignment="1" applyProtection="1"/>
    <xf numFmtId="0" fontId="27" fillId="3" borderId="0" xfId="0" applyNumberFormat="1" applyFont="1" applyFill="1" applyBorder="1" applyAlignment="1" applyProtection="1"/>
    <xf numFmtId="0" fontId="28" fillId="3" borderId="0" xfId="0" applyNumberFormat="1" applyFont="1" applyFill="1" applyBorder="1" applyAlignment="1" applyProtection="1"/>
    <xf numFmtId="0" fontId="20" fillId="2" borderId="0" xfId="2" applyFont="1" applyFill="1" applyBorder="1" applyAlignment="1">
      <alignment horizontal="left" vertical="center"/>
    </xf>
    <xf numFmtId="0" fontId="20" fillId="2" borderId="0" xfId="2" applyFont="1" applyFill="1" applyBorder="1" applyAlignment="1">
      <alignment horizontal="left" vertical="center" wrapText="1"/>
    </xf>
    <xf numFmtId="0" fontId="29" fillId="2" borderId="0" xfId="0" applyNumberFormat="1" applyFont="1" applyFill="1" applyBorder="1" applyAlignment="1" applyProtection="1"/>
    <xf numFmtId="0" fontId="30" fillId="3" borderId="0" xfId="0" applyNumberFormat="1" applyFont="1" applyFill="1" applyBorder="1" applyAlignment="1" applyProtection="1"/>
    <xf numFmtId="0" fontId="30" fillId="2" borderId="0" xfId="0" applyNumberFormat="1" applyFont="1" applyFill="1" applyBorder="1" applyAlignment="1" applyProtection="1"/>
    <xf numFmtId="0" fontId="20" fillId="2" borderId="0" xfId="2" applyFont="1" applyFill="1" applyBorder="1" applyAlignment="1">
      <alignment horizontal="left" vertical="center" wrapText="1"/>
    </xf>
    <xf numFmtId="0" fontId="20" fillId="2" borderId="0" xfId="2" applyFont="1" applyFill="1" applyBorder="1" applyAlignment="1">
      <alignment vertical="center"/>
    </xf>
    <xf numFmtId="3" fontId="20" fillId="2" borderId="0" xfId="2" applyNumberFormat="1" applyFont="1" applyFill="1" applyBorder="1" applyAlignment="1">
      <alignment vertical="center"/>
    </xf>
    <xf numFmtId="0" fontId="31" fillId="2" borderId="0" xfId="0" applyNumberFormat="1" applyFont="1" applyFill="1" applyBorder="1" applyAlignment="1" applyProtection="1"/>
    <xf numFmtId="0" fontId="32" fillId="3" borderId="0" xfId="0" applyNumberFormat="1" applyFont="1" applyFill="1" applyBorder="1" applyAlignment="1" applyProtection="1">
      <alignment horizontal="left" vertical="center" wrapText="1"/>
    </xf>
    <xf numFmtId="0" fontId="34" fillId="2" borderId="0" xfId="0" applyNumberFormat="1" applyFont="1" applyFill="1" applyBorder="1" applyAlignment="1" applyProtection="1"/>
    <xf numFmtId="0" fontId="34" fillId="0" borderId="0" xfId="0" applyNumberFormat="1" applyFont="1" applyFill="1" applyBorder="1" applyAlignment="1" applyProtection="1">
      <alignment vertical="top"/>
    </xf>
    <xf numFmtId="0" fontId="34" fillId="2" borderId="0" xfId="0" applyNumberFormat="1" applyFont="1" applyFill="1" applyBorder="1" applyAlignment="1" applyProtection="1">
      <alignment vertical="top"/>
    </xf>
    <xf numFmtId="168" fontId="16" fillId="2" borderId="0" xfId="1" applyNumberFormat="1" applyFont="1" applyFill="1" applyBorder="1" applyAlignment="1" applyProtection="1">
      <alignment horizontal="left" vertical="center" wrapText="1"/>
    </xf>
    <xf numFmtId="166" fontId="31" fillId="2" borderId="0" xfId="11" applyNumberFormat="1" applyFont="1" applyFill="1" applyBorder="1" applyAlignment="1" applyProtection="1"/>
    <xf numFmtId="168" fontId="15" fillId="2" borderId="1" xfId="1" applyNumberFormat="1" applyFont="1" applyFill="1" applyBorder="1" applyAlignment="1" applyProtection="1">
      <alignment horizontal="left" vertical="center" wrapText="1"/>
    </xf>
    <xf numFmtId="0" fontId="31"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vertical="center"/>
    </xf>
    <xf numFmtId="0" fontId="0" fillId="3" borderId="0" xfId="0" applyNumberFormat="1" applyFont="1" applyFill="1" applyBorder="1" applyAlignment="1" applyProtection="1">
      <alignment vertical="center"/>
    </xf>
    <xf numFmtId="0" fontId="38" fillId="2" borderId="0" xfId="0" applyNumberFormat="1" applyFont="1" applyFill="1" applyBorder="1" applyAlignment="1" applyProtection="1">
      <alignment horizontal="left" vertical="center" wrapText="1"/>
    </xf>
    <xf numFmtId="165" fontId="0" fillId="2" borderId="0" xfId="1" applyNumberFormat="1" applyFont="1" applyFill="1" applyBorder="1" applyAlignment="1" applyProtection="1">
      <alignment vertical="center"/>
    </xf>
    <xf numFmtId="168" fontId="0" fillId="2" borderId="0" xfId="0" applyNumberFormat="1" applyFont="1" applyFill="1" applyBorder="1" applyAlignment="1" applyProtection="1">
      <alignment vertical="center"/>
    </xf>
    <xf numFmtId="168" fontId="39" fillId="2" borderId="0" xfId="1" applyNumberFormat="1" applyFont="1" applyFill="1" applyBorder="1" applyAlignment="1" applyProtection="1">
      <alignment horizontal="right" vertical="center" wrapText="1"/>
    </xf>
    <xf numFmtId="168" fontId="0" fillId="3" borderId="0" xfId="0" applyNumberFormat="1" applyFont="1" applyFill="1" applyBorder="1" applyAlignment="1" applyProtection="1"/>
    <xf numFmtId="0" fontId="17" fillId="0" borderId="0" xfId="0" applyNumberFormat="1" applyFont="1" applyFill="1" applyBorder="1" applyAlignment="1" applyProtection="1"/>
    <xf numFmtId="0" fontId="40" fillId="0" borderId="0" xfId="0" applyFont="1" applyFill="1" applyAlignment="1">
      <alignment horizontal="left" readingOrder="1"/>
    </xf>
    <xf numFmtId="0" fontId="42" fillId="3" borderId="0" xfId="0" applyNumberFormat="1" applyFont="1" applyFill="1" applyBorder="1" applyAlignment="1" applyProtection="1">
      <alignment vertical="center"/>
    </xf>
    <xf numFmtId="0" fontId="0" fillId="0" borderId="0" xfId="0" applyNumberFormat="1" applyFill="1" applyBorder="1" applyAlignment="1" applyProtection="1">
      <alignment vertical="center"/>
    </xf>
    <xf numFmtId="0" fontId="16" fillId="2" borderId="0" xfId="0" applyNumberFormat="1" applyFont="1" applyFill="1" applyBorder="1" applyAlignment="1" applyProtection="1">
      <alignment horizontal="left" vertical="center" wrapText="1"/>
    </xf>
    <xf numFmtId="0" fontId="31" fillId="2" borderId="0" xfId="0" applyNumberFormat="1" applyFont="1" applyFill="1" applyBorder="1" applyAlignment="1" applyProtection="1">
      <alignment horizontal="left" vertical="center" wrapText="1"/>
    </xf>
    <xf numFmtId="0" fontId="15" fillId="2" borderId="1" xfId="0" applyNumberFormat="1" applyFont="1" applyFill="1" applyBorder="1" applyAlignment="1" applyProtection="1">
      <alignment horizontal="left" vertical="center" wrapText="1"/>
    </xf>
    <xf numFmtId="1" fontId="15" fillId="2" borderId="1" xfId="0" applyNumberFormat="1" applyFont="1" applyFill="1" applyBorder="1" applyAlignment="1" applyProtection="1">
      <alignment horizontal="center" vertical="center" wrapText="1"/>
    </xf>
    <xf numFmtId="164" fontId="15" fillId="2" borderId="1" xfId="0" applyNumberFormat="1" applyFont="1" applyFill="1" applyBorder="1" applyAlignment="1" applyProtection="1">
      <alignment horizontal="center" vertical="center" wrapText="1"/>
    </xf>
    <xf numFmtId="0" fontId="20" fillId="2" borderId="0" xfId="2" applyFont="1" applyFill="1" applyBorder="1"/>
    <xf numFmtId="0" fontId="12" fillId="2" borderId="0" xfId="2" applyFont="1" applyFill="1" applyBorder="1"/>
    <xf numFmtId="0" fontId="44" fillId="2" borderId="0" xfId="0" applyNumberFormat="1" applyFont="1" applyFill="1" applyBorder="1" applyAlignment="1" applyProtection="1">
      <alignment vertical="center"/>
    </xf>
    <xf numFmtId="0" fontId="0" fillId="0" borderId="0" xfId="0" applyBorder="1" applyAlignment="1"/>
    <xf numFmtId="0" fontId="45" fillId="2" borderId="0" xfId="0" applyNumberFormat="1" applyFont="1" applyFill="1" applyBorder="1" applyAlignment="1" applyProtection="1">
      <alignment vertical="center"/>
    </xf>
    <xf numFmtId="0" fontId="32" fillId="2" borderId="0" xfId="0" applyNumberFormat="1" applyFont="1" applyFill="1" applyBorder="1" applyAlignment="1" applyProtection="1">
      <alignment horizontal="left" vertical="center" wrapText="1"/>
    </xf>
    <xf numFmtId="1" fontId="31" fillId="2" borderId="0" xfId="0" applyNumberFormat="1" applyFont="1" applyFill="1" applyBorder="1" applyAlignment="1" applyProtection="1">
      <alignment horizontal="center" vertical="center" wrapText="1"/>
    </xf>
    <xf numFmtId="3" fontId="31" fillId="2" borderId="0" xfId="0" applyNumberFormat="1" applyFont="1" applyFill="1" applyBorder="1" applyAlignment="1" applyProtection="1">
      <alignment horizontal="center" vertical="center" wrapText="1"/>
    </xf>
    <xf numFmtId="164" fontId="31" fillId="2" borderId="0" xfId="0" applyNumberFormat="1" applyFont="1" applyFill="1" applyBorder="1" applyAlignment="1" applyProtection="1">
      <alignment horizontal="center" vertical="center" wrapText="1"/>
    </xf>
    <xf numFmtId="3" fontId="15" fillId="2" borderId="1" xfId="0" applyNumberFormat="1" applyFont="1" applyFill="1" applyBorder="1" applyAlignment="1" applyProtection="1">
      <alignment horizontal="center" vertical="center" wrapText="1"/>
    </xf>
    <xf numFmtId="0" fontId="30" fillId="2" borderId="0" xfId="0" applyNumberFormat="1" applyFont="1" applyFill="1" applyBorder="1" applyAlignment="1" applyProtection="1">
      <alignment vertical="center"/>
    </xf>
    <xf numFmtId="0" fontId="30" fillId="3" borderId="0" xfId="0" applyNumberFormat="1" applyFont="1" applyFill="1" applyBorder="1" applyAlignment="1" applyProtection="1">
      <alignment vertical="center"/>
    </xf>
    <xf numFmtId="0" fontId="28" fillId="3" borderId="0" xfId="0" applyNumberFormat="1" applyFont="1" applyFill="1" applyBorder="1" applyAlignment="1" applyProtection="1">
      <alignment vertical="center"/>
    </xf>
    <xf numFmtId="0" fontId="46" fillId="3" borderId="0" xfId="0" applyNumberFormat="1" applyFont="1" applyFill="1" applyBorder="1" applyAlignment="1" applyProtection="1">
      <alignment vertical="center"/>
    </xf>
    <xf numFmtId="168" fontId="47" fillId="2" borderId="0" xfId="1" applyNumberFormat="1" applyFont="1" applyFill="1" applyAlignment="1">
      <alignment vertical="center"/>
    </xf>
    <xf numFmtId="0" fontId="29" fillId="3" borderId="0" xfId="0" applyNumberFormat="1" applyFont="1" applyFill="1" applyBorder="1" applyAlignment="1" applyProtection="1">
      <alignment vertical="center"/>
    </xf>
    <xf numFmtId="168" fontId="48" fillId="2" borderId="0" xfId="1" applyNumberFormat="1" applyFont="1" applyFill="1" applyAlignment="1">
      <alignment vertical="center"/>
    </xf>
    <xf numFmtId="168" fontId="49" fillId="2" borderId="0" xfId="1" applyNumberFormat="1" applyFont="1" applyFill="1" applyAlignment="1">
      <alignment vertical="center"/>
    </xf>
    <xf numFmtId="168" fontId="36" fillId="2" borderId="0" xfId="1" applyNumberFormat="1" applyFont="1" applyFill="1" applyAlignment="1">
      <alignment vertical="center" wrapText="1"/>
    </xf>
    <xf numFmtId="168" fontId="50" fillId="2" borderId="2" xfId="1" applyNumberFormat="1" applyFont="1" applyFill="1" applyBorder="1" applyAlignment="1">
      <alignment horizontal="center" vertical="center" wrapText="1"/>
    </xf>
    <xf numFmtId="0" fontId="34" fillId="3" borderId="0" xfId="0" applyNumberFormat="1" applyFont="1" applyFill="1" applyBorder="1" applyAlignment="1" applyProtection="1">
      <alignment vertical="center"/>
    </xf>
    <xf numFmtId="168" fontId="19" fillId="2" borderId="0" xfId="1" applyNumberFormat="1" applyFont="1" applyFill="1" applyBorder="1" applyAlignment="1">
      <alignment horizontal="center" vertical="center" wrapText="1"/>
    </xf>
    <xf numFmtId="0" fontId="0" fillId="4" borderId="0" xfId="0" applyNumberFormat="1" applyFont="1" applyFill="1" applyBorder="1" applyAlignment="1" applyProtection="1"/>
    <xf numFmtId="168" fontId="51" fillId="2" borderId="3" xfId="1" applyNumberFormat="1" applyFont="1" applyFill="1" applyBorder="1" applyAlignment="1">
      <alignment horizontal="center" vertical="center" wrapText="1"/>
    </xf>
    <xf numFmtId="168" fontId="35" fillId="3" borderId="12" xfId="1" applyNumberFormat="1" applyFont="1" applyFill="1" applyBorder="1" applyAlignment="1">
      <alignment vertical="center" wrapText="1"/>
    </xf>
    <xf numFmtId="0" fontId="28" fillId="3" borderId="4" xfId="0" applyNumberFormat="1" applyFont="1" applyFill="1" applyBorder="1" applyAlignment="1" applyProtection="1">
      <alignment vertical="center"/>
    </xf>
    <xf numFmtId="168" fontId="52" fillId="2" borderId="0" xfId="1" applyNumberFormat="1" applyFont="1" applyFill="1" applyAlignment="1">
      <alignment vertical="center"/>
    </xf>
    <xf numFmtId="0" fontId="30" fillId="3" borderId="0" xfId="0" applyNumberFormat="1" applyFont="1" applyFill="1" applyBorder="1" applyAlignment="1" applyProtection="1">
      <alignment horizontal="left" vertical="center" wrapText="1"/>
    </xf>
    <xf numFmtId="0" fontId="12" fillId="2" borderId="0" xfId="2" applyFont="1" applyFill="1" applyBorder="1" applyAlignment="1">
      <alignment horizontal="left" vertical="center" wrapText="1"/>
    </xf>
    <xf numFmtId="0" fontId="6" fillId="2" borderId="0" xfId="2" applyFont="1" applyFill="1" applyAlignment="1">
      <alignment horizontal="left" wrapText="1"/>
    </xf>
    <xf numFmtId="0" fontId="19" fillId="2" borderId="0" xfId="2" applyFont="1" applyFill="1" applyAlignment="1">
      <alignment horizontal="left" wrapText="1"/>
    </xf>
    <xf numFmtId="0" fontId="31" fillId="2" borderId="0" xfId="7" applyFont="1" applyFill="1" applyBorder="1" applyAlignment="1">
      <alignment horizontal="left" vertical="center" wrapText="1"/>
    </xf>
    <xf numFmtId="164" fontId="0" fillId="3" borderId="0" xfId="0" applyNumberFormat="1" applyFont="1" applyFill="1" applyBorder="1" applyAlignment="1" applyProtection="1">
      <alignment vertical="center"/>
    </xf>
    <xf numFmtId="0" fontId="32" fillId="2" borderId="0" xfId="2" applyFont="1" applyFill="1" applyBorder="1" applyAlignment="1">
      <alignment horizontal="left" vertical="center"/>
    </xf>
    <xf numFmtId="0" fontId="6" fillId="2" borderId="0" xfId="2" applyFont="1" applyFill="1" applyBorder="1" applyAlignment="1">
      <alignment horizontal="left" vertical="center" wrapText="1"/>
    </xf>
    <xf numFmtId="0" fontId="19" fillId="2" borderId="0" xfId="2" applyFont="1" applyFill="1" applyAlignment="1">
      <alignment wrapText="1"/>
    </xf>
    <xf numFmtId="0" fontId="20" fillId="2" borderId="0" xfId="2" applyFont="1" applyFill="1" applyBorder="1" applyAlignment="1">
      <alignment vertical="center" wrapText="1"/>
    </xf>
    <xf numFmtId="167" fontId="31" fillId="3" borderId="0" xfId="0" applyNumberFormat="1" applyFont="1" applyFill="1" applyBorder="1" applyAlignment="1" applyProtection="1">
      <alignment horizontal="center"/>
    </xf>
    <xf numFmtId="0" fontId="32" fillId="2" borderId="0" xfId="2" applyFont="1" applyFill="1" applyBorder="1" applyAlignment="1">
      <alignment vertical="center"/>
    </xf>
    <xf numFmtId="3" fontId="57" fillId="2" borderId="0" xfId="3" applyNumberFormat="1" applyFont="1" applyFill="1" applyBorder="1" applyAlignment="1">
      <alignment horizontal="right" vertical="center" wrapText="1" indent="2"/>
    </xf>
    <xf numFmtId="3" fontId="58" fillId="2" borderId="0" xfId="3" applyNumberFormat="1" applyFont="1" applyFill="1" applyBorder="1" applyAlignment="1">
      <alignment horizontal="right" vertical="center" wrapText="1" indent="2"/>
    </xf>
    <xf numFmtId="164" fontId="59" fillId="2" borderId="0" xfId="7" applyNumberFormat="1" applyFont="1" applyFill="1" applyBorder="1" applyAlignment="1">
      <alignment horizontal="right" vertical="center" wrapText="1" indent="3"/>
    </xf>
    <xf numFmtId="164" fontId="60" fillId="2" borderId="0" xfId="7" applyNumberFormat="1" applyFont="1" applyFill="1" applyBorder="1" applyAlignment="1">
      <alignment horizontal="right" vertical="center" wrapText="1" indent="3"/>
    </xf>
    <xf numFmtId="0" fontId="26" fillId="2" borderId="0" xfId="0" applyFont="1" applyFill="1" applyBorder="1" applyAlignment="1">
      <alignment horizontal="left" vertical="center" wrapText="1"/>
    </xf>
    <xf numFmtId="0" fontId="4" fillId="0" borderId="0" xfId="12"/>
    <xf numFmtId="0" fontId="4" fillId="2" borderId="0" xfId="12" applyFill="1"/>
    <xf numFmtId="0" fontId="61" fillId="2" borderId="0" xfId="12" applyFont="1" applyFill="1" applyBorder="1"/>
    <xf numFmtId="0" fontId="63" fillId="2" borderId="1" xfId="12" applyFont="1" applyFill="1" applyBorder="1"/>
    <xf numFmtId="0" fontId="61" fillId="2" borderId="0" xfId="12" applyFont="1" applyFill="1" applyBorder="1" applyAlignment="1">
      <alignment wrapText="1"/>
    </xf>
    <xf numFmtId="0" fontId="61" fillId="2" borderId="0" xfId="12" applyFont="1" applyFill="1"/>
    <xf numFmtId="0" fontId="64" fillId="2" borderId="1" xfId="12" applyFont="1" applyFill="1" applyBorder="1" applyAlignment="1">
      <alignment horizontal="left" vertical="top" wrapText="1"/>
    </xf>
    <xf numFmtId="0" fontId="65" fillId="2" borderId="0" xfId="12" applyFont="1" applyFill="1" applyBorder="1" applyAlignment="1">
      <alignment horizontal="left" vertical="top" wrapText="1"/>
    </xf>
    <xf numFmtId="0" fontId="66" fillId="2" borderId="0" xfId="12" applyFont="1" applyFill="1" applyBorder="1" applyAlignment="1">
      <alignment horizontal="left" vertical="top" wrapText="1" indent="2"/>
    </xf>
    <xf numFmtId="0" fontId="65" fillId="2" borderId="2" xfId="12" applyFont="1" applyFill="1" applyBorder="1" applyAlignment="1">
      <alignment horizontal="left" vertical="top" wrapText="1"/>
    </xf>
    <xf numFmtId="0" fontId="6" fillId="0" borderId="0" xfId="7"/>
    <xf numFmtId="0" fontId="6" fillId="2" borderId="3" xfId="7" applyFill="1" applyBorder="1"/>
    <xf numFmtId="0" fontId="6" fillId="2" borderId="2" xfId="7" applyFill="1" applyBorder="1"/>
    <xf numFmtId="0" fontId="23" fillId="2" borderId="2" xfId="5" applyFont="1" applyFill="1" applyBorder="1" applyAlignment="1">
      <alignment horizontal="center" vertical="center" wrapText="1"/>
    </xf>
    <xf numFmtId="0" fontId="4" fillId="2" borderId="0" xfId="5" applyFont="1" applyFill="1" applyBorder="1" applyAlignment="1">
      <alignment horizontal="left"/>
    </xf>
    <xf numFmtId="0" fontId="4" fillId="2" borderId="0" xfId="5" applyFont="1" applyFill="1" applyBorder="1" applyAlignment="1">
      <alignment horizontal="left" wrapText="1"/>
    </xf>
    <xf numFmtId="0" fontId="4" fillId="2" borderId="2" xfId="5" applyFont="1" applyFill="1" applyBorder="1" applyAlignment="1">
      <alignment horizontal="left" wrapText="1"/>
    </xf>
    <xf numFmtId="0" fontId="70" fillId="2" borderId="0" xfId="12" applyFont="1" applyFill="1" applyBorder="1"/>
    <xf numFmtId="3" fontId="71" fillId="2" borderId="0" xfId="12" applyNumberFormat="1" applyFont="1" applyFill="1" applyBorder="1"/>
    <xf numFmtId="0" fontId="6" fillId="2" borderId="0" xfId="7" applyFill="1"/>
    <xf numFmtId="0" fontId="32" fillId="2" borderId="0" xfId="5" applyFont="1" applyFill="1" applyBorder="1"/>
    <xf numFmtId="0" fontId="4" fillId="2" borderId="0" xfId="5" applyFont="1" applyFill="1" applyBorder="1"/>
    <xf numFmtId="0" fontId="6" fillId="2" borderId="0" xfId="7" applyFill="1" applyBorder="1"/>
    <xf numFmtId="0" fontId="49" fillId="2" borderId="0" xfId="5" applyFont="1" applyFill="1" applyBorder="1"/>
    <xf numFmtId="166" fontId="4" fillId="2" borderId="0" xfId="5" applyNumberFormat="1" applyFont="1" applyFill="1"/>
    <xf numFmtId="0" fontId="20" fillId="2" borderId="0" xfId="7" applyFont="1" applyFill="1"/>
    <xf numFmtId="0" fontId="69" fillId="2" borderId="0" xfId="0" applyFont="1" applyFill="1" applyAlignment="1">
      <alignment horizontal="left" readingOrder="1"/>
    </xf>
    <xf numFmtId="3" fontId="6" fillId="2" borderId="0" xfId="7" applyNumberFormat="1" applyFill="1"/>
    <xf numFmtId="0" fontId="7" fillId="2" borderId="0" xfId="2" applyFont="1" applyFill="1" applyBorder="1" applyAlignment="1">
      <alignment vertical="center"/>
    </xf>
    <xf numFmtId="0" fontId="10" fillId="2" borderId="0" xfId="0" applyFont="1" applyFill="1" applyAlignment="1">
      <alignment horizontal="left"/>
    </xf>
    <xf numFmtId="0" fontId="20" fillId="2" borderId="0" xfId="2" applyNumberFormat="1" applyFont="1" applyFill="1" applyBorder="1" applyAlignment="1" applyProtection="1">
      <alignment horizontal="left" vertical="center"/>
    </xf>
    <xf numFmtId="0" fontId="32" fillId="3" borderId="0" xfId="0" applyNumberFormat="1" applyFont="1" applyFill="1" applyBorder="1" applyAlignment="1" applyProtection="1">
      <alignment horizontal="left" vertical="center"/>
    </xf>
    <xf numFmtId="0" fontId="7" fillId="5" borderId="0" xfId="5" applyFont="1" applyFill="1"/>
    <xf numFmtId="0" fontId="6" fillId="5" borderId="0" xfId="7" applyFill="1"/>
    <xf numFmtId="0" fontId="7" fillId="2" borderId="0" xfId="2" applyFont="1" applyFill="1" applyBorder="1" applyAlignment="1">
      <alignment horizontal="left" vertical="center" wrapText="1"/>
    </xf>
    <xf numFmtId="0" fontId="7" fillId="5" borderId="0" xfId="2" applyFont="1" applyFill="1" applyBorder="1" applyAlignment="1">
      <alignment horizontal="left" vertical="center" wrapText="1"/>
    </xf>
    <xf numFmtId="168" fontId="51" fillId="2" borderId="0" xfId="1" applyNumberFormat="1" applyFont="1" applyFill="1" applyBorder="1" applyAlignment="1">
      <alignment horizontal="center" vertical="center" wrapText="1"/>
    </xf>
    <xf numFmtId="0" fontId="20" fillId="2" borderId="0" xfId="2" applyFont="1" applyFill="1" applyBorder="1" applyAlignment="1">
      <alignment horizontal="left" vertical="center" wrapText="1"/>
    </xf>
    <xf numFmtId="0" fontId="7" fillId="0" borderId="0" xfId="0" applyFont="1" applyAlignment="1">
      <alignment horizontal="center"/>
    </xf>
    <xf numFmtId="0" fontId="6" fillId="0" borderId="0" xfId="13" applyFont="1"/>
    <xf numFmtId="0" fontId="73" fillId="0" borderId="0" xfId="0" applyFont="1" applyAlignment="1">
      <alignment horizontal="center"/>
    </xf>
    <xf numFmtId="0" fontId="74" fillId="0" borderId="0" xfId="13" applyFont="1" applyAlignment="1">
      <alignment horizontal="left"/>
    </xf>
    <xf numFmtId="0" fontId="75" fillId="0" borderId="0" xfId="13" applyFont="1" applyAlignment="1">
      <alignment horizontal="left"/>
    </xf>
    <xf numFmtId="0" fontId="76" fillId="0" borderId="0" xfId="13" applyFont="1"/>
    <xf numFmtId="0" fontId="32" fillId="0" borderId="0" xfId="13" applyFont="1"/>
    <xf numFmtId="0" fontId="32" fillId="0" borderId="0" xfId="13" applyFont="1" applyAlignment="1">
      <alignment horizontal="center"/>
    </xf>
    <xf numFmtId="0" fontId="24" fillId="5" borderId="0" xfId="0" applyNumberFormat="1" applyFont="1" applyFill="1" applyBorder="1" applyAlignment="1" applyProtection="1">
      <alignment horizontal="left"/>
    </xf>
    <xf numFmtId="0" fontId="0" fillId="5" borderId="0" xfId="0" applyNumberFormat="1" applyFont="1" applyFill="1" applyBorder="1" applyAlignment="1" applyProtection="1">
      <alignment horizontal="left"/>
    </xf>
    <xf numFmtId="0" fontId="7" fillId="5" borderId="0" xfId="2" applyFont="1" applyFill="1" applyBorder="1" applyAlignment="1">
      <alignment vertical="center"/>
    </xf>
    <xf numFmtId="168" fontId="21" fillId="2" borderId="0" xfId="1" applyNumberFormat="1" applyFont="1" applyFill="1" applyBorder="1" applyAlignment="1" applyProtection="1">
      <alignment vertical="center" wrapText="1"/>
    </xf>
    <xf numFmtId="0" fontId="21" fillId="2" borderId="0" xfId="1" applyNumberFormat="1" applyFont="1" applyFill="1" applyBorder="1" applyAlignment="1" applyProtection="1">
      <alignment vertical="center" wrapText="1"/>
    </xf>
    <xf numFmtId="0" fontId="20" fillId="2" borderId="0" xfId="6" applyFont="1" applyFill="1" applyAlignment="1">
      <alignment horizontal="left" vertical="center"/>
    </xf>
    <xf numFmtId="168" fontId="20" fillId="2" borderId="2" xfId="1" applyNumberFormat="1" applyFont="1" applyFill="1" applyBorder="1" applyAlignment="1">
      <alignment horizontal="center" vertical="center" wrapText="1"/>
    </xf>
    <xf numFmtId="0" fontId="20" fillId="2" borderId="0" xfId="2" applyFont="1" applyFill="1" applyBorder="1" applyAlignment="1">
      <alignment horizontal="left"/>
    </xf>
    <xf numFmtId="0" fontId="55" fillId="2" borderId="0" xfId="0" applyFont="1" applyFill="1" applyBorder="1" applyAlignment="1">
      <alignment horizontal="left" vertical="center" wrapText="1"/>
    </xf>
    <xf numFmtId="0" fontId="24" fillId="5" borderId="0" xfId="12" applyNumberFormat="1" applyFont="1" applyFill="1" applyBorder="1" applyAlignment="1" applyProtection="1">
      <alignment horizontal="left"/>
    </xf>
    <xf numFmtId="0" fontId="4" fillId="5" borderId="0" xfId="12" applyFill="1"/>
    <xf numFmtId="164" fontId="0" fillId="0" borderId="0" xfId="0" applyNumberFormat="1"/>
    <xf numFmtId="0" fontId="0" fillId="0" borderId="0" xfId="0" applyFill="1"/>
    <xf numFmtId="0" fontId="6" fillId="0" borderId="0" xfId="0" applyFont="1" applyFill="1"/>
    <xf numFmtId="0" fontId="0" fillId="0" borderId="0" xfId="6" applyNumberFormat="1" applyFont="1" applyFill="1" applyBorder="1" applyAlignment="1" applyProtection="1"/>
    <xf numFmtId="0" fontId="8" fillId="0" borderId="0" xfId="6" applyNumberFormat="1" applyFont="1" applyFill="1" applyBorder="1" applyAlignment="1" applyProtection="1"/>
    <xf numFmtId="0" fontId="0" fillId="0" borderId="0" xfId="0" applyBorder="1"/>
    <xf numFmtId="0" fontId="26" fillId="0" borderId="0" xfId="0" applyNumberFormat="1" applyFont="1" applyFill="1" applyBorder="1" applyAlignment="1" applyProtection="1">
      <alignment horizontal="center" vertical="center" wrapText="1"/>
    </xf>
    <xf numFmtId="0" fontId="6" fillId="0" borderId="0" xfId="5" applyFont="1" applyFill="1" applyBorder="1" applyAlignment="1">
      <alignment horizontal="center" wrapText="1"/>
    </xf>
    <xf numFmtId="0" fontId="6" fillId="0" borderId="0" xfId="0" applyFont="1" applyFill="1" applyBorder="1"/>
    <xf numFmtId="0" fontId="80" fillId="0" borderId="0" xfId="0" applyFont="1"/>
    <xf numFmtId="0" fontId="69" fillId="0" borderId="0" xfId="0" applyFont="1" applyAlignment="1">
      <alignment horizontal="left" readingOrder="1"/>
    </xf>
    <xf numFmtId="0" fontId="3" fillId="0" borderId="1" xfId="5" applyFont="1" applyBorder="1" applyAlignment="1">
      <alignment vertical="center" wrapText="1"/>
    </xf>
    <xf numFmtId="0" fontId="3" fillId="0" borderId="3" xfId="5" applyFont="1" applyBorder="1"/>
    <xf numFmtId="164" fontId="3" fillId="0" borderId="10" xfId="10" applyNumberFormat="1" applyFont="1" applyBorder="1"/>
    <xf numFmtId="0" fontId="3" fillId="0" borderId="0" xfId="5" applyFont="1" applyBorder="1"/>
    <xf numFmtId="164" fontId="3" fillId="0" borderId="10" xfId="9" applyNumberFormat="1" applyFont="1" applyBorder="1"/>
    <xf numFmtId="0" fontId="3" fillId="0" borderId="0" xfId="5" applyFont="1" applyBorder="1" applyAlignment="1">
      <alignment wrapText="1"/>
    </xf>
    <xf numFmtId="0" fontId="3" fillId="0" borderId="2" xfId="5" applyFont="1" applyBorder="1"/>
    <xf numFmtId="164" fontId="3" fillId="0" borderId="8" xfId="10" applyNumberFormat="1" applyFont="1" applyBorder="1"/>
    <xf numFmtId="0" fontId="32" fillId="0" borderId="0" xfId="0" applyFont="1" applyAlignment="1">
      <alignment horizontal="center"/>
    </xf>
    <xf numFmtId="0" fontId="82" fillId="0" borderId="0" xfId="0" applyFont="1" applyAlignment="1">
      <alignment horizontal="center"/>
    </xf>
    <xf numFmtId="0" fontId="17" fillId="2" borderId="0" xfId="0" applyNumberFormat="1" applyFont="1" applyFill="1" applyBorder="1" applyAlignment="1" applyProtection="1"/>
    <xf numFmtId="0" fontId="0" fillId="2" borderId="0" xfId="0" applyFill="1" applyBorder="1" applyAlignment="1"/>
    <xf numFmtId="3" fontId="4" fillId="2" borderId="0" xfId="12" applyNumberFormat="1" applyFill="1"/>
    <xf numFmtId="0" fontId="17" fillId="2" borderId="0" xfId="0" applyNumberFormat="1" applyFont="1" applyFill="1" applyBorder="1" applyAlignment="1" applyProtection="1">
      <alignment wrapText="1"/>
    </xf>
    <xf numFmtId="168" fontId="19" fillId="2" borderId="0" xfId="1" applyNumberFormat="1" applyFont="1" applyFill="1" applyBorder="1" applyAlignment="1">
      <alignment horizontal="center" vertical="center" wrapText="1"/>
    </xf>
    <xf numFmtId="168" fontId="83" fillId="0" borderId="0" xfId="1" applyNumberFormat="1" applyFont="1" applyAlignment="1">
      <alignment vertical="top" wrapText="1"/>
    </xf>
    <xf numFmtId="167" fontId="31" fillId="3" borderId="3" xfId="0" applyNumberFormat="1" applyFont="1" applyFill="1" applyBorder="1" applyAlignment="1" applyProtection="1">
      <alignment horizontal="center"/>
    </xf>
    <xf numFmtId="167" fontId="31" fillId="3" borderId="2" xfId="0" applyNumberFormat="1" applyFont="1" applyFill="1" applyBorder="1" applyAlignment="1" applyProtection="1">
      <alignment horizontal="center"/>
    </xf>
    <xf numFmtId="168" fontId="0" fillId="0" borderId="0" xfId="1" applyNumberFormat="1" applyFont="1"/>
    <xf numFmtId="3" fontId="16" fillId="2" borderId="0" xfId="0" applyNumberFormat="1" applyFont="1" applyFill="1" applyBorder="1" applyAlignment="1" applyProtection="1">
      <alignment horizontal="right" vertical="center" wrapText="1" indent="1"/>
    </xf>
    <xf numFmtId="0" fontId="0" fillId="3" borderId="0" xfId="0" applyNumberFormat="1" applyFont="1" applyFill="1" applyBorder="1" applyAlignment="1" applyProtection="1">
      <alignment horizontal="right" vertical="center" indent="1"/>
    </xf>
    <xf numFmtId="172" fontId="16" fillId="2" borderId="0" xfId="0" applyNumberFormat="1" applyFont="1" applyFill="1" applyBorder="1" applyAlignment="1" applyProtection="1">
      <alignment horizontal="right" vertical="center" wrapText="1" indent="1"/>
    </xf>
    <xf numFmtId="164" fontId="16" fillId="2" borderId="3" xfId="0" applyNumberFormat="1" applyFont="1" applyFill="1" applyBorder="1" applyAlignment="1" applyProtection="1">
      <alignment horizontal="right" vertical="center" wrapText="1" indent="1"/>
    </xf>
    <xf numFmtId="164" fontId="16" fillId="2" borderId="0" xfId="0" applyNumberFormat="1" applyFont="1" applyFill="1" applyBorder="1" applyAlignment="1" applyProtection="1">
      <alignment horizontal="right" vertical="center" wrapText="1" indent="1"/>
    </xf>
    <xf numFmtId="0" fontId="0" fillId="3" borderId="2" xfId="0" applyNumberFormat="1" applyFont="1" applyFill="1" applyBorder="1" applyAlignment="1" applyProtection="1">
      <alignment horizontal="right" vertical="center" indent="1"/>
    </xf>
    <xf numFmtId="3" fontId="15" fillId="2" borderId="1" xfId="0" applyNumberFormat="1" applyFont="1" applyFill="1" applyBorder="1" applyAlignment="1" applyProtection="1">
      <alignment horizontal="right" vertical="center" wrapText="1" indent="1"/>
    </xf>
    <xf numFmtId="172" fontId="15" fillId="2" borderId="1" xfId="0" applyNumberFormat="1" applyFont="1" applyFill="1" applyBorder="1" applyAlignment="1" applyProtection="1">
      <alignment horizontal="right" vertical="center" wrapText="1" indent="1"/>
    </xf>
    <xf numFmtId="164" fontId="15" fillId="2" borderId="1" xfId="0" applyNumberFormat="1" applyFont="1" applyFill="1" applyBorder="1" applyAlignment="1" applyProtection="1">
      <alignment horizontal="right" vertical="center" wrapText="1" indent="1"/>
    </xf>
    <xf numFmtId="167" fontId="22" fillId="2" borderId="1" xfId="11" applyNumberFormat="1" applyFont="1" applyFill="1" applyBorder="1" applyAlignment="1" applyProtection="1">
      <alignment horizontal="right" vertical="center" wrapText="1" indent="2"/>
    </xf>
    <xf numFmtId="167" fontId="22" fillId="2" borderId="0" xfId="11" applyNumberFormat="1" applyFont="1" applyFill="1" applyBorder="1" applyAlignment="1" applyProtection="1">
      <alignment horizontal="right" vertical="center" wrapText="1" indent="2"/>
    </xf>
    <xf numFmtId="167" fontId="22" fillId="2" borderId="3" xfId="11" applyNumberFormat="1" applyFont="1" applyFill="1" applyBorder="1" applyAlignment="1" applyProtection="1">
      <alignment horizontal="right" vertical="center" wrapText="1" indent="2"/>
    </xf>
    <xf numFmtId="167" fontId="22" fillId="2" borderId="2" xfId="11" applyNumberFormat="1" applyFont="1" applyFill="1" applyBorder="1" applyAlignment="1" applyProtection="1">
      <alignment horizontal="right" vertical="center" wrapText="1" indent="2"/>
    </xf>
    <xf numFmtId="0" fontId="0" fillId="0" borderId="0" xfId="0" applyNumberFormat="1" applyFont="1" applyFill="1" applyBorder="1" applyAlignment="1" applyProtection="1"/>
    <xf numFmtId="0" fontId="0" fillId="2" borderId="0" xfId="0" applyNumberFormat="1" applyFill="1" applyBorder="1" applyAlignment="1" applyProtection="1">
      <alignment vertical="center"/>
    </xf>
    <xf numFmtId="0" fontId="24" fillId="2" borderId="0" xfId="12" applyNumberFormat="1" applyFont="1" applyFill="1" applyBorder="1" applyAlignment="1" applyProtection="1">
      <alignment horizontal="left"/>
    </xf>
    <xf numFmtId="0" fontId="2" fillId="0" borderId="1" xfId="5" applyFont="1" applyBorder="1" applyAlignment="1">
      <alignment vertical="center" wrapText="1"/>
    </xf>
    <xf numFmtId="164" fontId="2" fillId="0" borderId="10" xfId="10" applyNumberFormat="1" applyFont="1" applyBorder="1"/>
    <xf numFmtId="164" fontId="2" fillId="0" borderId="8" xfId="10" applyNumberFormat="1" applyFont="1" applyBorder="1"/>
    <xf numFmtId="0" fontId="17" fillId="2" borderId="0" xfId="0" applyNumberFormat="1" applyFont="1" applyFill="1" applyBorder="1" applyAlignment="1" applyProtection="1">
      <alignment wrapText="1"/>
    </xf>
    <xf numFmtId="0" fontId="72" fillId="2" borderId="0" xfId="12" applyFont="1" applyFill="1" applyBorder="1" applyAlignment="1">
      <alignment horizontal="left" vertical="top"/>
    </xf>
    <xf numFmtId="0" fontId="20" fillId="2" borderId="0" xfId="2" applyFont="1" applyFill="1" applyBorder="1" applyAlignment="1">
      <alignment horizontal="left" vertical="center" wrapText="1"/>
    </xf>
    <xf numFmtId="0" fontId="8" fillId="2" borderId="0" xfId="2" applyNumberFormat="1" applyFont="1" applyFill="1" applyBorder="1" applyAlignment="1" applyProtection="1"/>
    <xf numFmtId="0" fontId="0" fillId="2" borderId="0" xfId="0" applyFont="1" applyFill="1"/>
    <xf numFmtId="0" fontId="13" fillId="2" borderId="2" xfId="2" applyNumberFormat="1" applyFont="1" applyFill="1" applyBorder="1" applyAlignment="1" applyProtection="1"/>
    <xf numFmtId="0" fontId="87" fillId="2" borderId="1" xfId="2" applyNumberFormat="1" applyFont="1" applyFill="1" applyBorder="1" applyAlignment="1" applyProtection="1">
      <alignment horizontal="right" vertical="center"/>
    </xf>
    <xf numFmtId="166" fontId="88" fillId="2" borderId="1" xfId="11" applyNumberFormat="1" applyFont="1" applyFill="1" applyBorder="1" applyAlignment="1" applyProtection="1">
      <alignment horizontal="center" vertical="center" wrapText="1"/>
    </xf>
    <xf numFmtId="0" fontId="89" fillId="3" borderId="0" xfId="0" applyNumberFormat="1" applyFont="1" applyFill="1" applyBorder="1" applyAlignment="1" applyProtection="1"/>
    <xf numFmtId="0" fontId="89" fillId="0" borderId="0" xfId="0" applyFont="1"/>
    <xf numFmtId="0" fontId="56" fillId="2" borderId="0" xfId="0" applyNumberFormat="1" applyFont="1" applyFill="1" applyBorder="1" applyAlignment="1" applyProtection="1"/>
    <xf numFmtId="0" fontId="86" fillId="0" borderId="0" xfId="0" applyFont="1"/>
    <xf numFmtId="0" fontId="89" fillId="2" borderId="0" xfId="0" applyNumberFormat="1" applyFont="1" applyFill="1" applyBorder="1" applyAlignment="1" applyProtection="1"/>
    <xf numFmtId="0" fontId="89" fillId="3" borderId="0" xfId="0" applyNumberFormat="1" applyFont="1" applyFill="1" applyBorder="1" applyAlignment="1" applyProtection="1">
      <alignment vertical="center"/>
    </xf>
    <xf numFmtId="164" fontId="0" fillId="3" borderId="0" xfId="0" applyNumberFormat="1" applyFill="1" applyBorder="1" applyAlignment="1" applyProtection="1">
      <alignment vertical="center"/>
    </xf>
    <xf numFmtId="0" fontId="90" fillId="2" borderId="0" xfId="12" applyFont="1" applyFill="1"/>
    <xf numFmtId="0" fontId="20" fillId="2" borderId="0" xfId="2" applyFont="1" applyFill="1" applyBorder="1" applyAlignment="1">
      <alignment horizontal="left" vertical="center" wrapText="1"/>
    </xf>
    <xf numFmtId="165" fontId="16" fillId="5" borderId="0" xfId="1" applyNumberFormat="1" applyFont="1" applyFill="1" applyBorder="1" applyAlignment="1">
      <alignment horizontal="center" vertical="center"/>
    </xf>
    <xf numFmtId="165" fontId="15" fillId="5" borderId="2" xfId="1" applyNumberFormat="1" applyFont="1" applyFill="1" applyBorder="1" applyAlignment="1">
      <alignment horizontal="center" vertical="center"/>
    </xf>
    <xf numFmtId="165" fontId="15" fillId="5" borderId="3" xfId="1" applyNumberFormat="1" applyFont="1" applyFill="1" applyBorder="1" applyAlignment="1">
      <alignment horizontal="center" vertical="center"/>
    </xf>
    <xf numFmtId="165" fontId="15" fillId="5" borderId="0" xfId="1" applyNumberFormat="1" applyFont="1" applyFill="1" applyBorder="1" applyAlignment="1">
      <alignment horizontal="center" vertical="center"/>
    </xf>
    <xf numFmtId="0" fontId="87" fillId="5" borderId="1" xfId="2" applyNumberFormat="1" applyFont="1" applyFill="1" applyBorder="1" applyAlignment="1" applyProtection="1">
      <alignment horizontal="center" vertical="distributed"/>
    </xf>
    <xf numFmtId="0" fontId="10" fillId="2" borderId="0" xfId="12" applyFont="1" applyFill="1" applyAlignment="1">
      <alignment horizontal="left"/>
    </xf>
    <xf numFmtId="0" fontId="11" fillId="2" borderId="0" xfId="12" applyFont="1" applyFill="1" applyAlignment="1">
      <alignment horizontal="left"/>
    </xf>
    <xf numFmtId="0" fontId="0" fillId="5" borderId="0" xfId="0" applyFill="1" applyAlignment="1">
      <alignment horizontal="right" indent="1"/>
    </xf>
    <xf numFmtId="0" fontId="13" fillId="2" borderId="1" xfId="2" applyNumberFormat="1" applyFont="1" applyFill="1" applyBorder="1" applyAlignment="1" applyProtection="1"/>
    <xf numFmtId="0" fontId="0" fillId="2" borderId="0" xfId="0" applyFill="1" applyAlignment="1">
      <alignment horizontal="right" indent="1"/>
    </xf>
    <xf numFmtId="0" fontId="8" fillId="2" borderId="0" xfId="12" applyFont="1" applyFill="1"/>
    <xf numFmtId="0" fontId="16" fillId="5" borderId="0" xfId="0" applyNumberFormat="1" applyFont="1" applyFill="1" applyBorder="1" applyAlignment="1" applyProtection="1">
      <alignment horizontal="left" vertical="center" wrapText="1"/>
    </xf>
    <xf numFmtId="3" fontId="16" fillId="5" borderId="0" xfId="0" applyNumberFormat="1" applyFont="1" applyFill="1" applyBorder="1" applyAlignment="1" applyProtection="1">
      <alignment horizontal="right" vertical="center" wrapText="1" indent="1"/>
    </xf>
    <xf numFmtId="0" fontId="0" fillId="5" borderId="0" xfId="0" applyNumberFormat="1" applyFont="1" applyFill="1" applyBorder="1" applyAlignment="1" applyProtection="1">
      <alignment horizontal="right" vertical="center" indent="1"/>
    </xf>
    <xf numFmtId="172" fontId="16" fillId="5" borderId="0" xfId="0" applyNumberFormat="1" applyFont="1" applyFill="1" applyBorder="1" applyAlignment="1" applyProtection="1">
      <alignment horizontal="right" vertical="center" wrapText="1" indent="1"/>
    </xf>
    <xf numFmtId="164" fontId="16" fillId="5" borderId="0" xfId="0" applyNumberFormat="1" applyFont="1" applyFill="1" applyBorder="1" applyAlignment="1" applyProtection="1">
      <alignment horizontal="right" vertical="center" wrapText="1" indent="1"/>
    </xf>
    <xf numFmtId="0" fontId="31" fillId="5" borderId="0" xfId="0" applyNumberFormat="1" applyFont="1" applyFill="1" applyBorder="1" applyAlignment="1" applyProtection="1">
      <alignment horizontal="left" vertical="center" wrapText="1"/>
    </xf>
    <xf numFmtId="0" fontId="0" fillId="5" borderId="2" xfId="0" applyNumberFormat="1" applyFont="1" applyFill="1" applyBorder="1" applyAlignment="1" applyProtection="1">
      <alignment horizontal="right" vertical="center" indent="1"/>
    </xf>
    <xf numFmtId="164" fontId="16" fillId="5" borderId="2" xfId="0" applyNumberFormat="1" applyFont="1" applyFill="1" applyBorder="1" applyAlignment="1" applyProtection="1">
      <alignment horizontal="right" vertical="center" wrapText="1" indent="1"/>
    </xf>
    <xf numFmtId="1" fontId="31" fillId="5" borderId="0" xfId="0" applyNumberFormat="1" applyFont="1" applyFill="1" applyBorder="1" applyAlignment="1" applyProtection="1">
      <alignment horizontal="center" vertical="center" wrapText="1"/>
    </xf>
    <xf numFmtId="3" fontId="31" fillId="5" borderId="0" xfId="0" applyNumberFormat="1" applyFont="1" applyFill="1" applyBorder="1" applyAlignment="1" applyProtection="1">
      <alignment horizontal="center" vertical="center" wrapText="1"/>
    </xf>
    <xf numFmtId="164" fontId="31" fillId="5" borderId="0" xfId="0" applyNumberFormat="1" applyFont="1" applyFill="1" applyBorder="1" applyAlignment="1" applyProtection="1">
      <alignment horizontal="center" vertical="center" wrapText="1"/>
    </xf>
    <xf numFmtId="164" fontId="0" fillId="2" borderId="0" xfId="0" applyNumberFormat="1" applyFont="1" applyFill="1" applyBorder="1" applyAlignment="1" applyProtection="1">
      <alignment vertical="center"/>
    </xf>
    <xf numFmtId="0" fontId="55" fillId="5" borderId="0" xfId="0" applyFont="1" applyFill="1" applyBorder="1" applyAlignment="1">
      <alignment horizontal="left" vertical="center" wrapText="1"/>
    </xf>
    <xf numFmtId="167" fontId="31" fillId="5" borderId="0" xfId="0" applyNumberFormat="1" applyFont="1" applyFill="1" applyBorder="1" applyAlignment="1" applyProtection="1">
      <alignment horizontal="center"/>
    </xf>
    <xf numFmtId="0" fontId="15" fillId="5" borderId="1" xfId="0" applyFont="1" applyFill="1" applyBorder="1" applyAlignment="1">
      <alignment horizontal="left" vertical="center" wrapText="1"/>
    </xf>
    <xf numFmtId="167" fontId="84" fillId="5" borderId="1" xfId="7" applyNumberFormat="1" applyFont="1" applyFill="1" applyBorder="1" applyAlignment="1">
      <alignment horizontal="center" vertical="center" wrapText="1"/>
    </xf>
    <xf numFmtId="165" fontId="26" fillId="2" borderId="0" xfId="0" applyNumberFormat="1" applyFont="1" applyFill="1" applyBorder="1" applyAlignment="1">
      <alignment horizontal="right" vertical="center" wrapText="1"/>
    </xf>
    <xf numFmtId="165" fontId="21" fillId="2" borderId="0" xfId="0" applyNumberFormat="1" applyFont="1" applyFill="1" applyBorder="1" applyAlignment="1">
      <alignment horizontal="right" vertical="center" wrapText="1"/>
    </xf>
    <xf numFmtId="0" fontId="65" fillId="5" borderId="0" xfId="12" applyFont="1" applyFill="1" applyBorder="1" applyAlignment="1">
      <alignment horizontal="left" vertical="top" wrapText="1"/>
    </xf>
    <xf numFmtId="0" fontId="66" fillId="5" borderId="0" xfId="12" applyFont="1" applyFill="1" applyBorder="1" applyAlignment="1">
      <alignment horizontal="left" vertical="top" wrapText="1" indent="2"/>
    </xf>
    <xf numFmtId="0" fontId="64" fillId="5" borderId="0" xfId="12" applyFont="1" applyFill="1" applyBorder="1" applyAlignment="1">
      <alignment horizontal="left" vertical="top" wrapText="1"/>
    </xf>
    <xf numFmtId="0" fontId="23" fillId="5" borderId="2" xfId="5" applyFont="1" applyFill="1" applyBorder="1" applyAlignment="1">
      <alignment horizontal="center" vertical="center" wrapText="1"/>
    </xf>
    <xf numFmtId="166" fontId="46" fillId="3" borderId="0" xfId="11" applyNumberFormat="1" applyFont="1" applyFill="1" applyBorder="1" applyAlignment="1" applyProtection="1">
      <alignment vertical="center"/>
    </xf>
    <xf numFmtId="171" fontId="16" fillId="5" borderId="11" xfId="1" applyNumberFormat="1" applyFont="1" applyFill="1" applyBorder="1" applyAlignment="1" applyProtection="1">
      <alignment horizontal="right" vertical="center" wrapText="1" indent="1"/>
    </xf>
    <xf numFmtId="171" fontId="16" fillId="2" borderId="3" xfId="1" applyNumberFormat="1" applyFont="1" applyFill="1" applyBorder="1" applyAlignment="1" applyProtection="1">
      <alignment horizontal="right" vertical="center" wrapText="1" indent="1"/>
    </xf>
    <xf numFmtId="167" fontId="16" fillId="5" borderId="13" xfId="1" applyNumberFormat="1" applyFont="1" applyFill="1" applyBorder="1" applyAlignment="1" applyProtection="1">
      <alignment horizontal="right" vertical="center" wrapText="1" indent="1"/>
    </xf>
    <xf numFmtId="169" fontId="16" fillId="5" borderId="13" xfId="1" applyNumberFormat="1" applyFont="1" applyFill="1" applyBorder="1" applyAlignment="1" applyProtection="1">
      <alignment horizontal="right" vertical="center" wrapText="1" indent="1"/>
    </xf>
    <xf numFmtId="169" fontId="16" fillId="5" borderId="3" xfId="1" applyNumberFormat="1" applyFont="1" applyFill="1" applyBorder="1" applyAlignment="1" applyProtection="1">
      <alignment horizontal="right" vertical="center" wrapText="1" indent="1"/>
    </xf>
    <xf numFmtId="169" fontId="16" fillId="2" borderId="3" xfId="1" applyNumberFormat="1" applyFont="1" applyFill="1" applyBorder="1" applyAlignment="1" applyProtection="1">
      <alignment horizontal="right" vertical="center" wrapText="1" indent="1"/>
    </xf>
    <xf numFmtId="171" fontId="16" fillId="5" borderId="9" xfId="1" applyNumberFormat="1" applyFont="1" applyFill="1" applyBorder="1" applyAlignment="1" applyProtection="1">
      <alignment horizontal="right" vertical="center" wrapText="1" indent="1"/>
    </xf>
    <xf numFmtId="171" fontId="16" fillId="2" borderId="0" xfId="1" applyNumberFormat="1" applyFont="1" applyFill="1" applyBorder="1" applyAlignment="1" applyProtection="1">
      <alignment horizontal="right" vertical="center" wrapText="1" indent="1"/>
    </xf>
    <xf numFmtId="167" fontId="16" fillId="5" borderId="10" xfId="1" applyNumberFormat="1" applyFont="1" applyFill="1" applyBorder="1" applyAlignment="1" applyProtection="1">
      <alignment horizontal="right" vertical="center" wrapText="1" indent="1"/>
    </xf>
    <xf numFmtId="169" fontId="16" fillId="5" borderId="10" xfId="1" applyNumberFormat="1" applyFont="1" applyFill="1" applyBorder="1" applyAlignment="1" applyProtection="1">
      <alignment horizontal="right" vertical="center" wrapText="1" indent="1"/>
    </xf>
    <xf numFmtId="169" fontId="16" fillId="5" borderId="0" xfId="1" applyNumberFormat="1" applyFont="1" applyFill="1" applyBorder="1" applyAlignment="1" applyProtection="1">
      <alignment horizontal="right" vertical="center" wrapText="1" indent="1"/>
    </xf>
    <xf numFmtId="169" fontId="16" fillId="2" borderId="0" xfId="1" applyNumberFormat="1" applyFont="1" applyFill="1" applyBorder="1" applyAlignment="1" applyProtection="1">
      <alignment horizontal="right" vertical="center" wrapText="1" indent="1"/>
    </xf>
    <xf numFmtId="171" fontId="16" fillId="5" borderId="7" xfId="1" applyNumberFormat="1" applyFont="1" applyFill="1" applyBorder="1" applyAlignment="1" applyProtection="1">
      <alignment horizontal="right" vertical="center" wrapText="1" indent="1"/>
    </xf>
    <xf numFmtId="171" fontId="16" fillId="2" borderId="2" xfId="1" applyNumberFormat="1" applyFont="1" applyFill="1" applyBorder="1" applyAlignment="1" applyProtection="1">
      <alignment horizontal="right" vertical="center" wrapText="1" indent="1"/>
    </xf>
    <xf numFmtId="167" fontId="16" fillId="5" borderId="8" xfId="1" applyNumberFormat="1" applyFont="1" applyFill="1" applyBorder="1" applyAlignment="1" applyProtection="1">
      <alignment horizontal="right" vertical="center" wrapText="1" indent="1"/>
    </xf>
    <xf numFmtId="169" fontId="16" fillId="5" borderId="8" xfId="1" applyNumberFormat="1" applyFont="1" applyFill="1" applyBorder="1" applyAlignment="1" applyProtection="1">
      <alignment horizontal="right" vertical="center" wrapText="1" indent="1"/>
    </xf>
    <xf numFmtId="169" fontId="16" fillId="5" borderId="2" xfId="1" applyNumberFormat="1" applyFont="1" applyFill="1" applyBorder="1" applyAlignment="1" applyProtection="1">
      <alignment horizontal="right" vertical="center" wrapText="1" indent="1"/>
    </xf>
    <xf numFmtId="169" fontId="16" fillId="2" borderId="2" xfId="1" applyNumberFormat="1" applyFont="1" applyFill="1" applyBorder="1" applyAlignment="1" applyProtection="1">
      <alignment horizontal="right" vertical="center" wrapText="1" indent="1"/>
    </xf>
    <xf numFmtId="171" fontId="15" fillId="5" borderId="5" xfId="1" applyNumberFormat="1" applyFont="1" applyFill="1" applyBorder="1" applyAlignment="1" applyProtection="1">
      <alignment horizontal="right" vertical="center" wrapText="1" indent="1"/>
    </xf>
    <xf numFmtId="171" fontId="15" fillId="2" borderId="1" xfId="1" applyNumberFormat="1" applyFont="1" applyFill="1" applyBorder="1" applyAlignment="1" applyProtection="1">
      <alignment horizontal="right" vertical="center" wrapText="1" indent="1"/>
    </xf>
    <xf numFmtId="167" fontId="15" fillId="5" borderId="6" xfId="1" applyNumberFormat="1" applyFont="1" applyFill="1" applyBorder="1" applyAlignment="1" applyProtection="1">
      <alignment horizontal="right" vertical="center" wrapText="1" indent="1"/>
    </xf>
    <xf numFmtId="169" fontId="15" fillId="5" borderId="6" xfId="1" applyNumberFormat="1" applyFont="1" applyFill="1" applyBorder="1" applyAlignment="1" applyProtection="1">
      <alignment horizontal="right" vertical="center" wrapText="1" indent="1"/>
    </xf>
    <xf numFmtId="169" fontId="15" fillId="5" borderId="1" xfId="1" applyNumberFormat="1" applyFont="1" applyFill="1" applyBorder="1" applyAlignment="1" applyProtection="1">
      <alignment horizontal="right" vertical="center" wrapText="1" indent="1"/>
    </xf>
    <xf numFmtId="169" fontId="15" fillId="2" borderId="1" xfId="1" applyNumberFormat="1" applyFont="1" applyFill="1" applyBorder="1" applyAlignment="1" applyProtection="1">
      <alignment horizontal="right" vertical="center" wrapText="1" indent="1"/>
    </xf>
    <xf numFmtId="171" fontId="15" fillId="5" borderId="7" xfId="1" applyNumberFormat="1" applyFont="1" applyFill="1" applyBorder="1" applyAlignment="1" applyProtection="1">
      <alignment horizontal="right" vertical="center" wrapText="1" indent="1"/>
    </xf>
    <xf numFmtId="171" fontId="15" fillId="2" borderId="2" xfId="1" applyNumberFormat="1" applyFont="1" applyFill="1" applyBorder="1" applyAlignment="1" applyProtection="1">
      <alignment horizontal="right" vertical="center" wrapText="1" indent="1"/>
    </xf>
    <xf numFmtId="169" fontId="15" fillId="5" borderId="8" xfId="1" applyNumberFormat="1" applyFont="1" applyFill="1" applyBorder="1" applyAlignment="1" applyProtection="1">
      <alignment horizontal="right" vertical="center" wrapText="1" indent="1"/>
    </xf>
    <xf numFmtId="169" fontId="15" fillId="5" borderId="2" xfId="1" applyNumberFormat="1" applyFont="1" applyFill="1" applyBorder="1" applyAlignment="1" applyProtection="1">
      <alignment horizontal="right" vertical="center" wrapText="1" indent="1"/>
    </xf>
    <xf numFmtId="169" fontId="15" fillId="2" borderId="2" xfId="1" applyNumberFormat="1" applyFont="1" applyFill="1" applyBorder="1" applyAlignment="1" applyProtection="1">
      <alignment horizontal="right" vertical="center" wrapText="1" indent="1"/>
    </xf>
    <xf numFmtId="169" fontId="16" fillId="2" borderId="11" xfId="1" applyNumberFormat="1" applyFont="1" applyFill="1" applyBorder="1" applyAlignment="1" applyProtection="1">
      <alignment horizontal="right" vertical="center" wrapText="1" indent="2"/>
    </xf>
    <xf numFmtId="169" fontId="16" fillId="2" borderId="3" xfId="1" applyNumberFormat="1" applyFont="1" applyFill="1" applyBorder="1" applyAlignment="1" applyProtection="1">
      <alignment horizontal="right" vertical="center" wrapText="1" indent="2"/>
    </xf>
    <xf numFmtId="169" fontId="16" fillId="2" borderId="9" xfId="1" applyNumberFormat="1" applyFont="1" applyFill="1" applyBorder="1" applyAlignment="1" applyProtection="1">
      <alignment horizontal="right" vertical="center" wrapText="1" indent="2"/>
    </xf>
    <xf numFmtId="169" fontId="16" fillId="2" borderId="0" xfId="1" applyNumberFormat="1" applyFont="1" applyFill="1" applyBorder="1" applyAlignment="1" applyProtection="1">
      <alignment horizontal="right" vertical="center" wrapText="1" indent="2"/>
    </xf>
    <xf numFmtId="169" fontId="16" fillId="2" borderId="7" xfId="1" applyNumberFormat="1" applyFont="1" applyFill="1" applyBorder="1" applyAlignment="1" applyProtection="1">
      <alignment horizontal="right" vertical="center" wrapText="1" indent="2"/>
    </xf>
    <xf numFmtId="169" fontId="16" fillId="2" borderId="2" xfId="1" applyNumberFormat="1" applyFont="1" applyFill="1" applyBorder="1" applyAlignment="1" applyProtection="1">
      <alignment horizontal="right" vertical="center" wrapText="1" indent="2"/>
    </xf>
    <xf numFmtId="169" fontId="15" fillId="2" borderId="5" xfId="1" applyNumberFormat="1" applyFont="1" applyFill="1" applyBorder="1" applyAlignment="1" applyProtection="1">
      <alignment horizontal="right" vertical="center" wrapText="1" indent="2"/>
    </xf>
    <xf numFmtId="169" fontId="15" fillId="2" borderId="1" xfId="1" applyNumberFormat="1" applyFont="1" applyFill="1" applyBorder="1" applyAlignment="1" applyProtection="1">
      <alignment horizontal="right" vertical="center" wrapText="1" indent="2"/>
    </xf>
    <xf numFmtId="169" fontId="15" fillId="2" borderId="7" xfId="1" applyNumberFormat="1" applyFont="1" applyFill="1" applyBorder="1" applyAlignment="1" applyProtection="1">
      <alignment horizontal="right" vertical="center" wrapText="1" indent="2"/>
    </xf>
    <xf numFmtId="169" fontId="15" fillId="2" borderId="2" xfId="1" applyNumberFormat="1" applyFont="1" applyFill="1" applyBorder="1" applyAlignment="1" applyProtection="1">
      <alignment horizontal="right" vertical="center" wrapText="1" indent="2"/>
    </xf>
    <xf numFmtId="168" fontId="15" fillId="2" borderId="3" xfId="1" applyNumberFormat="1" applyFont="1" applyFill="1" applyBorder="1" applyAlignment="1">
      <alignment horizontal="left" vertical="center"/>
    </xf>
    <xf numFmtId="169" fontId="19" fillId="2" borderId="0" xfId="1" applyNumberFormat="1" applyFont="1" applyFill="1" applyBorder="1" applyAlignment="1">
      <alignment horizontal="right" vertical="center" wrapText="1" indent="2"/>
    </xf>
    <xf numFmtId="169" fontId="20" fillId="2" borderId="2" xfId="1" applyNumberFormat="1" applyFont="1" applyFill="1" applyBorder="1" applyAlignment="1">
      <alignment horizontal="right" vertical="center" wrapText="1" indent="2"/>
    </xf>
    <xf numFmtId="169" fontId="51" fillId="2" borderId="0" xfId="1" applyNumberFormat="1" applyFont="1" applyFill="1" applyBorder="1" applyAlignment="1">
      <alignment horizontal="right" vertical="center" wrapText="1" indent="2"/>
    </xf>
    <xf numFmtId="165" fontId="50" fillId="2" borderId="2" xfId="1" applyNumberFormat="1" applyFont="1" applyFill="1" applyBorder="1" applyAlignment="1">
      <alignment horizontal="right" vertical="center" wrapText="1" indent="2"/>
    </xf>
    <xf numFmtId="168" fontId="15" fillId="2" borderId="3" xfId="1" applyNumberFormat="1" applyFont="1" applyFill="1" applyBorder="1" applyAlignment="1">
      <alignment horizontal="right" vertical="center" indent="2"/>
    </xf>
    <xf numFmtId="168" fontId="51" fillId="2" borderId="3" xfId="1" applyNumberFormat="1" applyFont="1" applyFill="1" applyBorder="1" applyAlignment="1">
      <alignment horizontal="right" vertical="center" wrapText="1" indent="2"/>
    </xf>
    <xf numFmtId="168" fontId="15" fillId="2" borderId="3" xfId="1" applyNumberFormat="1" applyFont="1" applyFill="1" applyBorder="1" applyAlignment="1">
      <alignment horizontal="right" vertical="center" wrapText="1" indent="2"/>
    </xf>
    <xf numFmtId="0" fontId="29" fillId="2" borderId="0" xfId="0" applyNumberFormat="1" applyFont="1" applyFill="1" applyBorder="1" applyAlignment="1" applyProtection="1">
      <alignment vertical="center"/>
    </xf>
    <xf numFmtId="3" fontId="16" fillId="2" borderId="3" xfId="3" applyNumberFormat="1" applyFont="1" applyFill="1" applyBorder="1" applyAlignment="1">
      <alignment horizontal="right" vertical="center" wrapText="1" indent="1"/>
    </xf>
    <xf numFmtId="3" fontId="31" fillId="2" borderId="3" xfId="3" applyNumberFormat="1" applyFont="1" applyFill="1" applyBorder="1" applyAlignment="1" applyProtection="1">
      <alignment horizontal="right" vertical="center" indent="1"/>
    </xf>
    <xf numFmtId="3" fontId="31" fillId="2" borderId="3" xfId="0" applyNumberFormat="1" applyFont="1" applyFill="1" applyBorder="1" applyAlignment="1" applyProtection="1">
      <alignment horizontal="right" vertical="center" indent="1"/>
    </xf>
    <xf numFmtId="3" fontId="16" fillId="5" borderId="0" xfId="3" applyNumberFormat="1" applyFont="1" applyFill="1" applyBorder="1" applyAlignment="1">
      <alignment horizontal="right" vertical="center" wrapText="1" indent="1"/>
    </xf>
    <xf numFmtId="3" fontId="31" fillId="5" borderId="0" xfId="3" applyNumberFormat="1" applyFont="1" applyFill="1" applyBorder="1" applyAlignment="1" applyProtection="1">
      <alignment horizontal="right" vertical="center" indent="1"/>
    </xf>
    <xf numFmtId="3" fontId="31" fillId="5" borderId="0" xfId="0" applyNumberFormat="1" applyFont="1" applyFill="1" applyBorder="1" applyAlignment="1" applyProtection="1">
      <alignment horizontal="right" vertical="center" indent="1"/>
    </xf>
    <xf numFmtId="3" fontId="16" fillId="2" borderId="0" xfId="3" applyNumberFormat="1" applyFont="1" applyFill="1" applyBorder="1" applyAlignment="1">
      <alignment horizontal="right" vertical="center" wrapText="1" indent="1"/>
    </xf>
    <xf numFmtId="3" fontId="31" fillId="2" borderId="0" xfId="3" applyNumberFormat="1" applyFont="1" applyFill="1" applyBorder="1" applyAlignment="1" applyProtection="1">
      <alignment horizontal="right" vertical="center" indent="1"/>
    </xf>
    <xf numFmtId="3" fontId="31" fillId="2" borderId="0" xfId="0" applyNumberFormat="1" applyFont="1" applyFill="1" applyBorder="1" applyAlignment="1" applyProtection="1">
      <alignment horizontal="right" vertical="center" indent="1"/>
    </xf>
    <xf numFmtId="3" fontId="31" fillId="5" borderId="0" xfId="0" quotePrefix="1" applyNumberFormat="1" applyFont="1" applyFill="1" applyBorder="1" applyAlignment="1" applyProtection="1">
      <alignment horizontal="right" vertical="center" indent="1"/>
    </xf>
    <xf numFmtId="3" fontId="16" fillId="5" borderId="0" xfId="0" applyNumberFormat="1" applyFont="1" applyFill="1" applyBorder="1" applyAlignment="1" applyProtection="1">
      <alignment horizontal="right" vertical="center" indent="1"/>
    </xf>
    <xf numFmtId="3" fontId="31" fillId="5" borderId="0" xfId="3" applyNumberFormat="1" applyFont="1" applyFill="1" applyBorder="1" applyAlignment="1">
      <alignment horizontal="right" vertical="center" wrapText="1" indent="1"/>
    </xf>
    <xf numFmtId="3" fontId="31" fillId="2" borderId="0" xfId="3" applyNumberFormat="1" applyFont="1" applyFill="1" applyBorder="1" applyAlignment="1">
      <alignment horizontal="right" vertical="center" wrapText="1" indent="1"/>
    </xf>
    <xf numFmtId="3" fontId="31" fillId="2" borderId="2" xfId="3" applyNumberFormat="1" applyFont="1" applyFill="1" applyBorder="1" applyAlignment="1">
      <alignment horizontal="right" vertical="center" wrapText="1" indent="1"/>
    </xf>
    <xf numFmtId="3" fontId="31" fillId="2" borderId="2" xfId="3" applyNumberFormat="1" applyFont="1" applyFill="1" applyBorder="1" applyAlignment="1" applyProtection="1">
      <alignment horizontal="right" vertical="center" indent="1"/>
    </xf>
    <xf numFmtId="3" fontId="31" fillId="2" borderId="2" xfId="0" applyNumberFormat="1" applyFont="1" applyFill="1" applyBorder="1" applyAlignment="1" applyProtection="1">
      <alignment horizontal="right" vertical="center" indent="1"/>
    </xf>
    <xf numFmtId="3" fontId="15" fillId="5" borderId="1" xfId="3" applyNumberFormat="1" applyFont="1" applyFill="1" applyBorder="1" applyAlignment="1">
      <alignment horizontal="right" vertical="center" wrapText="1" indent="1"/>
    </xf>
    <xf numFmtId="3" fontId="56" fillId="5" borderId="1" xfId="7" applyNumberFormat="1" applyFont="1" applyFill="1" applyBorder="1" applyAlignment="1">
      <alignment horizontal="right" vertical="center" wrapText="1" indent="1"/>
    </xf>
    <xf numFmtId="164" fontId="16" fillId="2" borderId="0" xfId="1" applyNumberFormat="1" applyFont="1" applyFill="1" applyBorder="1" applyAlignment="1" applyProtection="1">
      <alignment horizontal="right" vertical="center" indent="2"/>
    </xf>
    <xf numFmtId="164" fontId="31" fillId="2" borderId="0" xfId="1" applyNumberFormat="1" applyFont="1" applyFill="1" applyBorder="1" applyAlignment="1" applyProtection="1">
      <alignment horizontal="right" vertical="center" indent="2"/>
    </xf>
    <xf numFmtId="164" fontId="16" fillId="5" borderId="0" xfId="1" applyNumberFormat="1" applyFont="1" applyFill="1" applyBorder="1" applyAlignment="1" applyProtection="1">
      <alignment horizontal="right" vertical="center" indent="2"/>
    </xf>
    <xf numFmtId="164" fontId="31" fillId="5" borderId="0" xfId="1" applyNumberFormat="1" applyFont="1" applyFill="1" applyBorder="1" applyAlignment="1" applyProtection="1">
      <alignment horizontal="right" vertical="center" indent="2"/>
    </xf>
    <xf numFmtId="164" fontId="15" fillId="5" borderId="1" xfId="1" applyNumberFormat="1" applyFont="1" applyFill="1" applyBorder="1" applyAlignment="1">
      <alignment horizontal="right" vertical="center" wrapText="1" indent="2"/>
    </xf>
    <xf numFmtId="170" fontId="84" fillId="5" borderId="1" xfId="7" applyNumberFormat="1" applyFont="1" applyFill="1" applyBorder="1" applyAlignment="1">
      <alignment horizontal="right" vertical="center" wrapText="1" indent="3"/>
    </xf>
    <xf numFmtId="3" fontId="61" fillId="5" borderId="0" xfId="12" applyNumberFormat="1" applyFont="1" applyFill="1" applyBorder="1" applyAlignment="1">
      <alignment horizontal="right" indent="1"/>
    </xf>
    <xf numFmtId="3" fontId="61" fillId="2" borderId="0" xfId="0" applyNumberFormat="1" applyFont="1" applyFill="1" applyBorder="1" applyAlignment="1">
      <alignment horizontal="right" indent="1"/>
    </xf>
    <xf numFmtId="3" fontId="63" fillId="5" borderId="1" xfId="12" applyNumberFormat="1" applyFont="1" applyFill="1" applyBorder="1" applyAlignment="1">
      <alignment horizontal="right" indent="1"/>
    </xf>
    <xf numFmtId="3" fontId="63" fillId="2" borderId="1" xfId="0" applyNumberFormat="1" applyFont="1" applyFill="1" applyBorder="1" applyAlignment="1">
      <alignment horizontal="right" indent="1"/>
    </xf>
    <xf numFmtId="3" fontId="61" fillId="2" borderId="0" xfId="0" applyNumberFormat="1" applyFont="1" applyFill="1" applyBorder="1" applyAlignment="1">
      <alignment horizontal="right" indent="3"/>
    </xf>
    <xf numFmtId="3" fontId="63" fillId="2" borderId="1" xfId="0" applyNumberFormat="1" applyFont="1" applyFill="1" applyBorder="1" applyAlignment="1">
      <alignment horizontal="right" indent="3"/>
    </xf>
    <xf numFmtId="3" fontId="64" fillId="2" borderId="1" xfId="0" applyNumberFormat="1" applyFont="1" applyFill="1" applyBorder="1" applyAlignment="1">
      <alignment horizontal="right" vertical="top" wrapText="1" indent="2"/>
    </xf>
    <xf numFmtId="3" fontId="65" fillId="5" borderId="0" xfId="0" applyNumberFormat="1" applyFont="1" applyFill="1" applyBorder="1" applyAlignment="1">
      <alignment horizontal="right" vertical="top" wrapText="1" indent="2"/>
    </xf>
    <xf numFmtId="3" fontId="66" fillId="2" borderId="0" xfId="0" applyNumberFormat="1" applyFont="1" applyFill="1" applyBorder="1" applyAlignment="1">
      <alignment horizontal="right" vertical="top" wrapText="1" indent="2"/>
    </xf>
    <xf numFmtId="3" fontId="66" fillId="5" borderId="0" xfId="0" applyNumberFormat="1" applyFont="1" applyFill="1" applyBorder="1" applyAlignment="1">
      <alignment horizontal="right" vertical="top" wrapText="1" indent="2"/>
    </xf>
    <xf numFmtId="3" fontId="65" fillId="2" borderId="0" xfId="0" applyNumberFormat="1" applyFont="1" applyFill="1" applyBorder="1" applyAlignment="1">
      <alignment horizontal="right" vertical="top" wrapText="1" indent="2"/>
    </xf>
    <xf numFmtId="3" fontId="64" fillId="5" borderId="0" xfId="0" applyNumberFormat="1" applyFont="1" applyFill="1" applyBorder="1" applyAlignment="1">
      <alignment horizontal="right" vertical="top" wrapText="1" indent="2"/>
    </xf>
    <xf numFmtId="3" fontId="65" fillId="2" borderId="2" xfId="0" applyNumberFormat="1" applyFont="1" applyFill="1" applyBorder="1" applyAlignment="1">
      <alignment horizontal="right" vertical="top" wrapText="1" indent="2"/>
    </xf>
    <xf numFmtId="170" fontId="0" fillId="2" borderId="0" xfId="0" applyNumberFormat="1" applyFill="1" applyBorder="1" applyAlignment="1">
      <alignment horizontal="right" indent="4"/>
    </xf>
    <xf numFmtId="164" fontId="63" fillId="2" borderId="1" xfId="12" applyNumberFormat="1" applyFont="1" applyFill="1" applyBorder="1" applyAlignment="1">
      <alignment horizontal="right" indent="3"/>
    </xf>
    <xf numFmtId="164" fontId="61" fillId="5" borderId="0" xfId="0" applyNumberFormat="1" applyFont="1" applyFill="1" applyBorder="1" applyAlignment="1">
      <alignment horizontal="right" indent="3"/>
    </xf>
    <xf numFmtId="164" fontId="62" fillId="2" borderId="0" xfId="0" applyNumberFormat="1" applyFont="1" applyFill="1" applyBorder="1" applyAlignment="1">
      <alignment horizontal="right" indent="3"/>
    </xf>
    <xf numFmtId="164" fontId="62" fillId="5" borderId="0" xfId="0" applyNumberFormat="1" applyFont="1" applyFill="1" applyBorder="1" applyAlignment="1">
      <alignment horizontal="right" indent="3"/>
    </xf>
    <xf numFmtId="164" fontId="61" fillId="2" borderId="0" xfId="0" applyNumberFormat="1" applyFont="1" applyFill="1" applyBorder="1" applyAlignment="1">
      <alignment horizontal="right" indent="3"/>
    </xf>
    <xf numFmtId="164" fontId="61" fillId="2" borderId="2" xfId="0" applyNumberFormat="1" applyFont="1" applyFill="1" applyBorder="1" applyAlignment="1">
      <alignment horizontal="right" indent="3"/>
    </xf>
    <xf numFmtId="3" fontId="4" fillId="5" borderId="0" xfId="5" applyNumberFormat="1" applyFont="1" applyFill="1" applyBorder="1" applyAlignment="1">
      <alignment horizontal="right" indent="1"/>
    </xf>
    <xf numFmtId="3" fontId="4" fillId="5" borderId="2" xfId="5" applyNumberFormat="1" applyFont="1" applyFill="1" applyBorder="1" applyAlignment="1">
      <alignment horizontal="right" indent="1"/>
    </xf>
    <xf numFmtId="3" fontId="2" fillId="5" borderId="0" xfId="5" applyNumberFormat="1" applyFont="1" applyFill="1" applyBorder="1" applyAlignment="1">
      <alignment horizontal="right" indent="1"/>
    </xf>
    <xf numFmtId="3" fontId="2" fillId="5" borderId="2" xfId="5" applyNumberFormat="1" applyFont="1" applyFill="1" applyBorder="1" applyAlignment="1">
      <alignment horizontal="right" indent="1"/>
    </xf>
    <xf numFmtId="164" fontId="4" fillId="2" borderId="0" xfId="9" applyNumberFormat="1" applyFont="1" applyFill="1" applyBorder="1" applyAlignment="1">
      <alignment horizontal="right" indent="1"/>
    </xf>
    <xf numFmtId="164" fontId="4" fillId="2" borderId="2" xfId="9" applyNumberFormat="1" applyFont="1" applyFill="1" applyBorder="1" applyAlignment="1">
      <alignment horizontal="right" indent="1"/>
    </xf>
    <xf numFmtId="164" fontId="4" fillId="2" borderId="0" xfId="5" applyNumberFormat="1" applyFont="1" applyFill="1" applyBorder="1" applyAlignment="1">
      <alignment horizontal="right" indent="1"/>
    </xf>
    <xf numFmtId="164" fontId="2" fillId="2" borderId="0" xfId="5" applyNumberFormat="1" applyFont="1" applyFill="1" applyBorder="1" applyAlignment="1">
      <alignment horizontal="right" indent="1"/>
    </xf>
    <xf numFmtId="164" fontId="2" fillId="2" borderId="0" xfId="9" applyNumberFormat="1" applyFont="1" applyFill="1" applyBorder="1" applyAlignment="1">
      <alignment horizontal="right" indent="1"/>
    </xf>
    <xf numFmtId="164" fontId="2" fillId="2" borderId="2" xfId="9" applyNumberFormat="1" applyFont="1" applyFill="1" applyBorder="1" applyAlignment="1">
      <alignment horizontal="right" indent="1"/>
    </xf>
    <xf numFmtId="168" fontId="51" fillId="5" borderId="3" xfId="1" applyNumberFormat="1" applyFont="1" applyFill="1" applyBorder="1" applyAlignment="1">
      <alignment horizontal="center" vertical="center" wrapText="1"/>
    </xf>
    <xf numFmtId="169" fontId="19" fillId="5" borderId="0" xfId="1" applyNumberFormat="1" applyFont="1" applyFill="1" applyBorder="1" applyAlignment="1">
      <alignment horizontal="right" vertical="center" wrapText="1" indent="2"/>
    </xf>
    <xf numFmtId="169" fontId="20" fillId="5" borderId="2" xfId="1" applyNumberFormat="1" applyFont="1" applyFill="1" applyBorder="1" applyAlignment="1">
      <alignment horizontal="right" vertical="center" wrapText="1" indent="2"/>
    </xf>
    <xf numFmtId="169" fontId="51" fillId="5" borderId="0" xfId="1" applyNumberFormat="1" applyFont="1" applyFill="1" applyBorder="1" applyAlignment="1">
      <alignment horizontal="right" vertical="center" wrapText="1" indent="2"/>
    </xf>
    <xf numFmtId="165" fontId="50" fillId="5" borderId="2" xfId="1" applyNumberFormat="1" applyFont="1" applyFill="1" applyBorder="1" applyAlignment="1">
      <alignment horizontal="right" vertical="center" wrapText="1" indent="2"/>
    </xf>
    <xf numFmtId="168" fontId="15" fillId="5" borderId="3" xfId="1" applyNumberFormat="1" applyFont="1" applyFill="1" applyBorder="1" applyAlignment="1">
      <alignment horizontal="right" vertical="center" indent="2"/>
    </xf>
    <xf numFmtId="168" fontId="15" fillId="5" borderId="3" xfId="1" applyNumberFormat="1" applyFont="1" applyFill="1" applyBorder="1" applyAlignment="1">
      <alignment horizontal="right" vertical="center" wrapText="1" indent="2"/>
    </xf>
    <xf numFmtId="0" fontId="51" fillId="5" borderId="3" xfId="0" applyNumberFormat="1" applyFont="1" applyFill="1" applyBorder="1" applyAlignment="1" applyProtection="1">
      <alignment horizontal="center" vertical="center"/>
    </xf>
    <xf numFmtId="0" fontId="51" fillId="5" borderId="3" xfId="0" applyNumberFormat="1" applyFont="1" applyFill="1" applyBorder="1" applyAlignment="1" applyProtection="1">
      <alignment horizontal="right" vertical="center" indent="2"/>
    </xf>
    <xf numFmtId="0" fontId="33" fillId="2" borderId="0" xfId="0" applyNumberFormat="1" applyFont="1" applyFill="1" applyBorder="1" applyAlignment="1" applyProtection="1">
      <alignment horizontal="center" vertical="center"/>
    </xf>
    <xf numFmtId="164" fontId="61" fillId="2" borderId="0" xfId="0" applyNumberFormat="1" applyFont="1" applyFill="1" applyBorder="1" applyAlignment="1">
      <alignment horizontal="right" indent="2"/>
    </xf>
    <xf numFmtId="0" fontId="25" fillId="2" borderId="2" xfId="0" applyNumberFormat="1" applyFont="1" applyFill="1" applyBorder="1" applyAlignment="1" applyProtection="1">
      <alignment horizontal="left"/>
    </xf>
    <xf numFmtId="0" fontId="0" fillId="2" borderId="2" xfId="0" applyFill="1" applyBorder="1" applyAlignment="1"/>
    <xf numFmtId="0" fontId="92" fillId="2" borderId="2" xfId="12" applyFont="1" applyFill="1" applyBorder="1"/>
    <xf numFmtId="170" fontId="31" fillId="2" borderId="0" xfId="1" applyNumberFormat="1" applyFont="1" applyFill="1" applyBorder="1" applyAlignment="1" applyProtection="1">
      <alignment horizontal="right" vertical="center" indent="3"/>
    </xf>
    <xf numFmtId="170" fontId="31" fillId="5" borderId="0" xfId="1" applyNumberFormat="1" applyFont="1" applyFill="1" applyBorder="1" applyAlignment="1" applyProtection="1">
      <alignment horizontal="right" vertical="center" indent="3"/>
    </xf>
    <xf numFmtId="0" fontId="20" fillId="2" borderId="0" xfId="2" applyFont="1" applyFill="1" applyBorder="1" applyAlignment="1">
      <alignment horizontal="left" vertical="center" wrapText="1"/>
    </xf>
    <xf numFmtId="168" fontId="51" fillId="2" borderId="0" xfId="1" applyNumberFormat="1" applyFont="1" applyFill="1" applyBorder="1" applyAlignment="1">
      <alignment horizontal="center" vertical="top" wrapText="1"/>
    </xf>
    <xf numFmtId="0" fontId="25" fillId="2" borderId="0" xfId="12" applyNumberFormat="1" applyFont="1" applyFill="1" applyBorder="1" applyAlignment="1" applyProtection="1">
      <alignment horizontal="left" wrapText="1"/>
    </xf>
    <xf numFmtId="0" fontId="4" fillId="2" borderId="0" xfId="12" applyFill="1" applyAlignment="1"/>
    <xf numFmtId="0" fontId="72" fillId="2" borderId="0" xfId="12" applyFont="1" applyFill="1" applyBorder="1" applyAlignment="1">
      <alignment horizontal="left" vertical="top" wrapText="1"/>
    </xf>
    <xf numFmtId="0" fontId="37" fillId="2" borderId="0" xfId="0" applyFont="1" applyFill="1" applyBorder="1" applyAlignment="1">
      <alignment horizontal="center" wrapText="1"/>
    </xf>
    <xf numFmtId="0" fontId="33" fillId="2" borderId="0" xfId="0" applyNumberFormat="1" applyFont="1" applyFill="1" applyBorder="1" applyAlignment="1" applyProtection="1">
      <alignment horizontal="center" vertical="center"/>
    </xf>
    <xf numFmtId="0" fontId="32" fillId="2" borderId="0" xfId="0" applyNumberFormat="1" applyFont="1" applyFill="1" applyBorder="1" applyAlignment="1" applyProtection="1">
      <alignment horizontal="left" vertical="center" wrapText="1"/>
    </xf>
    <xf numFmtId="0" fontId="87" fillId="5" borderId="1" xfId="0" applyFont="1" applyFill="1" applyBorder="1" applyAlignment="1">
      <alignment horizontal="center"/>
    </xf>
    <xf numFmtId="0" fontId="87" fillId="2" borderId="1" xfId="0" applyFont="1" applyFill="1" applyBorder="1" applyAlignment="1">
      <alignment horizontal="center"/>
    </xf>
    <xf numFmtId="0" fontId="91" fillId="2" borderId="0" xfId="0" applyFont="1" applyFill="1" applyAlignment="1">
      <alignment horizontal="left" indent="1"/>
    </xf>
    <xf numFmtId="0" fontId="91" fillId="2" borderId="2" xfId="0" applyFont="1" applyFill="1" applyBorder="1" applyAlignment="1">
      <alignment horizontal="left" indent="1"/>
    </xf>
    <xf numFmtId="0" fontId="91" fillId="2" borderId="1" xfId="0" applyFont="1" applyFill="1" applyBorder="1" applyAlignment="1">
      <alignment horizontal="left" indent="1"/>
    </xf>
    <xf numFmtId="164" fontId="31" fillId="5" borderId="0" xfId="0" applyNumberFormat="1" applyFont="1" applyFill="1" applyAlignment="1">
      <alignment horizontal="right" indent="2"/>
    </xf>
    <xf numFmtId="164" fontId="31" fillId="2" borderId="0" xfId="0" applyNumberFormat="1" applyFont="1" applyFill="1" applyAlignment="1">
      <alignment horizontal="right" indent="2"/>
    </xf>
    <xf numFmtId="164" fontId="31" fillId="5" borderId="2" xfId="0" applyNumberFormat="1" applyFont="1" applyFill="1" applyBorder="1" applyAlignment="1">
      <alignment horizontal="right" indent="2"/>
    </xf>
    <xf numFmtId="164" fontId="31" fillId="2" borderId="2" xfId="0" applyNumberFormat="1" applyFont="1" applyFill="1" applyBorder="1" applyAlignment="1">
      <alignment horizontal="right" indent="2"/>
    </xf>
    <xf numFmtId="164" fontId="31" fillId="5" borderId="1" xfId="0" applyNumberFormat="1" applyFont="1" applyFill="1" applyBorder="1" applyAlignment="1">
      <alignment horizontal="right" indent="2"/>
    </xf>
    <xf numFmtId="164" fontId="31" fillId="2" borderId="1" xfId="0" applyNumberFormat="1" applyFont="1" applyFill="1" applyBorder="1" applyAlignment="1">
      <alignment horizontal="right" indent="2"/>
    </xf>
    <xf numFmtId="0" fontId="31" fillId="5" borderId="0" xfId="0" applyFont="1" applyFill="1" applyAlignment="1">
      <alignment horizontal="right" indent="2"/>
    </xf>
    <xf numFmtId="0" fontId="31" fillId="2" borderId="0" xfId="0" applyFont="1" applyFill="1" applyAlignment="1">
      <alignment horizontal="right" indent="2"/>
    </xf>
    <xf numFmtId="164" fontId="31" fillId="5" borderId="0" xfId="0" applyNumberFormat="1" applyFont="1" applyFill="1" applyBorder="1" applyAlignment="1">
      <alignment horizontal="right" indent="2"/>
    </xf>
    <xf numFmtId="164" fontId="31" fillId="2" borderId="0" xfId="0" applyNumberFormat="1" applyFont="1" applyFill="1" applyBorder="1" applyAlignment="1">
      <alignment horizontal="right" indent="2"/>
    </xf>
    <xf numFmtId="0" fontId="91" fillId="2" borderId="0" xfId="0" applyFont="1" applyFill="1" applyBorder="1" applyAlignment="1">
      <alignment horizontal="left" indent="1"/>
    </xf>
    <xf numFmtId="0" fontId="95" fillId="5" borderId="9" xfId="1" applyNumberFormat="1" applyFont="1" applyFill="1" applyBorder="1" applyAlignment="1" applyProtection="1">
      <alignment horizontal="center" vertical="center" wrapText="1"/>
    </xf>
    <xf numFmtId="0" fontId="95" fillId="2" borderId="0" xfId="1" applyNumberFormat="1" applyFont="1" applyFill="1" applyBorder="1" applyAlignment="1" applyProtection="1">
      <alignment horizontal="center" vertical="center" wrapText="1"/>
    </xf>
    <xf numFmtId="0" fontId="95" fillId="5" borderId="10" xfId="0" applyNumberFormat="1" applyFont="1" applyFill="1" applyBorder="1" applyAlignment="1" applyProtection="1">
      <alignment horizontal="center" vertical="center" wrapText="1"/>
    </xf>
    <xf numFmtId="168" fontId="95" fillId="2" borderId="0" xfId="1" applyNumberFormat="1" applyFont="1" applyFill="1" applyBorder="1" applyAlignment="1" applyProtection="1">
      <alignment horizontal="center" vertical="center" wrapText="1"/>
    </xf>
    <xf numFmtId="168" fontId="95" fillId="5" borderId="0" xfId="1" applyNumberFormat="1" applyFont="1" applyFill="1" applyBorder="1" applyAlignment="1" applyProtection="1">
      <alignment horizontal="center" vertical="center" wrapText="1"/>
    </xf>
    <xf numFmtId="168" fontId="95" fillId="5" borderId="1" xfId="1" applyNumberFormat="1" applyFont="1" applyFill="1" applyBorder="1" applyAlignment="1" applyProtection="1">
      <alignment horizontal="center" vertical="center" wrapText="1"/>
    </xf>
    <xf numFmtId="168" fontId="95" fillId="2" borderId="2" xfId="1" applyNumberFormat="1" applyFont="1" applyFill="1" applyBorder="1" applyAlignment="1" applyProtection="1">
      <alignment horizontal="center" vertical="center" wrapText="1"/>
    </xf>
    <xf numFmtId="0" fontId="87" fillId="5" borderId="2" xfId="0" applyNumberFormat="1" applyFont="1" applyFill="1" applyBorder="1" applyAlignment="1" applyProtection="1">
      <alignment horizontal="center" vertical="center"/>
    </xf>
    <xf numFmtId="0" fontId="87" fillId="2" borderId="2" xfId="0" applyNumberFormat="1" applyFont="1" applyFill="1" applyBorder="1" applyAlignment="1" applyProtection="1">
      <alignment horizontal="center" vertical="center"/>
    </xf>
    <xf numFmtId="168" fontId="95" fillId="5" borderId="8" xfId="1" applyNumberFormat="1" applyFont="1" applyFill="1" applyBorder="1" applyAlignment="1" applyProtection="1">
      <alignment horizontal="center" vertical="center" wrapText="1"/>
    </xf>
    <xf numFmtId="0" fontId="95" fillId="2" borderId="3" xfId="0" applyNumberFormat="1" applyFont="1" applyFill="1" applyBorder="1" applyAlignment="1" applyProtection="1">
      <alignment horizontal="center" vertical="center" wrapText="1"/>
    </xf>
    <xf numFmtId="0" fontId="95"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xf>
    <xf numFmtId="0" fontId="15" fillId="2" borderId="0" xfId="0" applyNumberFormat="1" applyFont="1" applyFill="1" applyBorder="1" applyAlignment="1" applyProtection="1">
      <alignment horizontal="left" vertical="center" wrapText="1"/>
    </xf>
    <xf numFmtId="1" fontId="15" fillId="2" borderId="0" xfId="0" applyNumberFormat="1" applyFont="1" applyFill="1" applyBorder="1" applyAlignment="1" applyProtection="1">
      <alignment horizontal="center" vertical="center" wrapText="1"/>
    </xf>
    <xf numFmtId="3" fontId="15" fillId="2" borderId="0" xfId="0" applyNumberFormat="1" applyFont="1" applyFill="1" applyBorder="1" applyAlignment="1" applyProtection="1">
      <alignment horizontal="center" vertical="center" wrapText="1"/>
    </xf>
    <xf numFmtId="164" fontId="15" fillId="2" borderId="0" xfId="0" applyNumberFormat="1" applyFont="1" applyFill="1" applyBorder="1" applyAlignment="1" applyProtection="1">
      <alignment horizontal="center" vertical="center" wrapText="1"/>
    </xf>
    <xf numFmtId="3" fontId="15" fillId="2" borderId="0" xfId="0" applyNumberFormat="1" applyFont="1" applyFill="1" applyBorder="1" applyAlignment="1" applyProtection="1">
      <alignment horizontal="right" vertical="center" wrapText="1" indent="1"/>
    </xf>
    <xf numFmtId="172" fontId="15" fillId="2" borderId="0" xfId="0" applyNumberFormat="1" applyFont="1" applyFill="1" applyBorder="1" applyAlignment="1" applyProtection="1">
      <alignment horizontal="right" vertical="center" wrapText="1" indent="1"/>
    </xf>
    <xf numFmtId="164" fontId="15" fillId="2" borderId="0" xfId="0" applyNumberFormat="1" applyFont="1" applyFill="1" applyBorder="1" applyAlignment="1" applyProtection="1">
      <alignment horizontal="right" vertical="center" wrapText="1" indent="1"/>
    </xf>
    <xf numFmtId="168" fontId="50" fillId="2" borderId="0" xfId="1" applyNumberFormat="1" applyFont="1" applyFill="1" applyBorder="1" applyAlignment="1">
      <alignment horizontal="center" vertical="center" wrapText="1"/>
    </xf>
    <xf numFmtId="165" fontId="50" fillId="2" borderId="0" xfId="1" applyNumberFormat="1" applyFont="1" applyFill="1" applyBorder="1" applyAlignment="1">
      <alignment horizontal="right" vertical="center" wrapText="1" indent="2"/>
    </xf>
    <xf numFmtId="0" fontId="95" fillId="2" borderId="1" xfId="0" applyFont="1" applyFill="1" applyBorder="1" applyAlignment="1">
      <alignment vertical="center" wrapText="1"/>
    </xf>
    <xf numFmtId="0" fontId="95" fillId="2" borderId="1" xfId="7" applyFont="1" applyFill="1" applyBorder="1" applyAlignment="1">
      <alignment horizontal="center" vertical="center" wrapText="1"/>
    </xf>
    <xf numFmtId="0" fontId="95" fillId="0" borderId="1" xfId="7" applyFont="1" applyFill="1" applyBorder="1" applyAlignment="1">
      <alignment horizontal="center" vertical="center" wrapText="1"/>
    </xf>
    <xf numFmtId="0" fontId="15" fillId="2" borderId="0" xfId="0" applyFont="1" applyFill="1" applyBorder="1" applyAlignment="1">
      <alignment horizontal="left" vertical="center" wrapText="1"/>
    </xf>
    <xf numFmtId="3" fontId="15" fillId="2" borderId="0" xfId="3" applyNumberFormat="1" applyFont="1" applyFill="1" applyBorder="1" applyAlignment="1">
      <alignment horizontal="right" vertical="center" wrapText="1" indent="1"/>
    </xf>
    <xf numFmtId="3" fontId="56" fillId="2" borderId="0" xfId="7" applyNumberFormat="1" applyFont="1" applyFill="1" applyBorder="1" applyAlignment="1">
      <alignment horizontal="right" vertical="center" wrapText="1" indent="1"/>
    </xf>
    <xf numFmtId="167" fontId="84" fillId="2" borderId="0" xfId="7" applyNumberFormat="1" applyFont="1" applyFill="1" applyBorder="1" applyAlignment="1">
      <alignment horizontal="center" vertical="center" wrapText="1"/>
    </xf>
    <xf numFmtId="170" fontId="84" fillId="2" borderId="0" xfId="7" applyNumberFormat="1" applyFont="1" applyFill="1" applyBorder="1" applyAlignment="1">
      <alignment horizontal="right" vertical="center" wrapText="1" indent="3"/>
    </xf>
    <xf numFmtId="164" fontId="15" fillId="2" borderId="0" xfId="1" applyNumberFormat="1" applyFont="1" applyFill="1" applyBorder="1" applyAlignment="1">
      <alignment horizontal="right" vertical="center" wrapText="1" indent="2"/>
    </xf>
    <xf numFmtId="0" fontId="88" fillId="2" borderId="3" xfId="0" applyFont="1" applyFill="1" applyBorder="1" applyAlignment="1">
      <alignment horizontal="left" vertical="center" wrapText="1"/>
    </xf>
    <xf numFmtId="0" fontId="88" fillId="2" borderId="2" xfId="0" applyFont="1" applyFill="1" applyBorder="1" applyAlignment="1">
      <alignment horizontal="left" vertical="center" wrapText="1"/>
    </xf>
    <xf numFmtId="0" fontId="63" fillId="2" borderId="0" xfId="12" applyFont="1" applyFill="1" applyBorder="1"/>
    <xf numFmtId="3" fontId="63" fillId="2" borderId="0" xfId="0" applyNumberFormat="1" applyFont="1" applyFill="1" applyBorder="1" applyAlignment="1">
      <alignment horizontal="right" indent="1"/>
    </xf>
    <xf numFmtId="3" fontId="63" fillId="2" borderId="0" xfId="0" applyNumberFormat="1" applyFont="1" applyFill="1" applyBorder="1" applyAlignment="1">
      <alignment horizontal="right" indent="3"/>
    </xf>
    <xf numFmtId="3" fontId="63" fillId="2" borderId="0" xfId="12" applyNumberFormat="1" applyFont="1" applyFill="1" applyBorder="1" applyAlignment="1">
      <alignment horizontal="right" indent="1"/>
    </xf>
    <xf numFmtId="0" fontId="98" fillId="2" borderId="1" xfId="12" applyFont="1" applyFill="1" applyBorder="1"/>
    <xf numFmtId="0" fontId="88" fillId="5" borderId="1" xfId="12" applyFont="1" applyFill="1" applyBorder="1" applyAlignment="1">
      <alignment horizontal="center" vertical="center" wrapText="1"/>
    </xf>
    <xf numFmtId="0" fontId="88" fillId="2" borderId="1" xfId="12" applyFont="1" applyFill="1" applyBorder="1" applyAlignment="1">
      <alignment horizontal="center" vertical="center" wrapText="1"/>
    </xf>
    <xf numFmtId="0" fontId="98" fillId="2" borderId="1" xfId="12" applyFont="1" applyFill="1" applyBorder="1" applyAlignment="1">
      <alignment vertical="center"/>
    </xf>
    <xf numFmtId="0" fontId="88" fillId="2" borderId="2" xfId="12" applyFont="1" applyFill="1" applyBorder="1" applyAlignment="1">
      <alignment horizontal="center" wrapText="1"/>
    </xf>
    <xf numFmtId="0" fontId="88" fillId="2" borderId="0" xfId="12" applyFont="1" applyFill="1" applyBorder="1" applyAlignment="1">
      <alignment horizontal="center" wrapText="1"/>
    </xf>
    <xf numFmtId="0" fontId="98" fillId="2" borderId="2" xfId="12" applyFont="1" applyFill="1" applyBorder="1" applyAlignment="1"/>
    <xf numFmtId="0" fontId="88" fillId="2" borderId="2" xfId="12" applyFont="1" applyFill="1" applyBorder="1" applyAlignment="1">
      <alignment horizontal="center" vertical="center"/>
    </xf>
    <xf numFmtId="0" fontId="65" fillId="5" borderId="3" xfId="12" applyFont="1" applyFill="1" applyBorder="1" applyAlignment="1">
      <alignment horizontal="left" vertical="top" wrapText="1"/>
    </xf>
    <xf numFmtId="3" fontId="65" fillId="5" borderId="3" xfId="0" applyNumberFormat="1" applyFont="1" applyFill="1" applyBorder="1" applyAlignment="1">
      <alignment horizontal="right" vertical="top" wrapText="1" indent="2"/>
    </xf>
    <xf numFmtId="0" fontId="65" fillId="2" borderId="3" xfId="12" applyFont="1" applyFill="1" applyBorder="1" applyAlignment="1">
      <alignment horizontal="left" vertical="top" wrapText="1"/>
    </xf>
    <xf numFmtId="164" fontId="61" fillId="2" borderId="3" xfId="0" applyNumberFormat="1" applyFont="1" applyFill="1" applyBorder="1" applyAlignment="1">
      <alignment horizontal="right" indent="3"/>
    </xf>
    <xf numFmtId="3" fontId="65" fillId="2" borderId="3" xfId="0" applyNumberFormat="1" applyFont="1" applyFill="1" applyBorder="1" applyAlignment="1">
      <alignment horizontal="right" vertical="top" wrapText="1" indent="2"/>
    </xf>
    <xf numFmtId="170" fontId="0" fillId="2" borderId="3" xfId="0" applyNumberFormat="1" applyFill="1" applyBorder="1" applyAlignment="1">
      <alignment horizontal="right" indent="4"/>
    </xf>
    <xf numFmtId="164" fontId="63" fillId="5" borderId="0" xfId="0" applyNumberFormat="1" applyFont="1" applyFill="1" applyBorder="1" applyAlignment="1">
      <alignment horizontal="right" vertical="top" indent="3"/>
    </xf>
    <xf numFmtId="164" fontId="61" fillId="2" borderId="0" xfId="0" applyNumberFormat="1" applyFont="1" applyFill="1" applyBorder="1" applyAlignment="1">
      <alignment horizontal="right" vertical="top" indent="3"/>
    </xf>
    <xf numFmtId="170" fontId="102" fillId="2" borderId="0" xfId="0" applyNumberFormat="1" applyFont="1" applyFill="1" applyAlignment="1">
      <alignment horizontal="right" indent="4"/>
    </xf>
    <xf numFmtId="170" fontId="31" fillId="5" borderId="3" xfId="0" applyNumberFormat="1" applyFont="1" applyFill="1" applyBorder="1" applyAlignment="1">
      <alignment horizontal="right" indent="4"/>
    </xf>
    <xf numFmtId="170" fontId="31" fillId="2" borderId="0" xfId="0" applyNumberFormat="1" applyFont="1" applyFill="1" applyBorder="1" applyAlignment="1">
      <alignment horizontal="right" indent="4"/>
    </xf>
    <xf numFmtId="170" fontId="31" fillId="5" borderId="0" xfId="0" applyNumberFormat="1" applyFont="1" applyFill="1" applyBorder="1" applyAlignment="1">
      <alignment horizontal="right" indent="4"/>
    </xf>
    <xf numFmtId="170" fontId="31" fillId="2" borderId="2" xfId="0" applyNumberFormat="1" applyFont="1" applyFill="1" applyBorder="1" applyAlignment="1">
      <alignment horizontal="right" indent="4"/>
    </xf>
    <xf numFmtId="170" fontId="102" fillId="5" borderId="0" xfId="0" applyNumberFormat="1" applyFont="1" applyFill="1" applyBorder="1" applyAlignment="1">
      <alignment horizontal="right" vertical="top" indent="4"/>
    </xf>
    <xf numFmtId="170" fontId="31" fillId="2" borderId="0" xfId="0" applyNumberFormat="1" applyFont="1" applyFill="1" applyBorder="1" applyAlignment="1">
      <alignment horizontal="right" vertical="top" indent="4"/>
    </xf>
    <xf numFmtId="164" fontId="61" fillId="2" borderId="0" xfId="0" applyNumberFormat="1" applyFont="1" applyFill="1" applyBorder="1" applyAlignment="1">
      <alignment horizontal="right" vertical="top" indent="2"/>
    </xf>
    <xf numFmtId="164" fontId="63" fillId="2" borderId="1" xfId="12" applyNumberFormat="1" applyFont="1" applyFill="1" applyBorder="1" applyAlignment="1">
      <alignment horizontal="right" vertical="top" indent="2"/>
    </xf>
    <xf numFmtId="170" fontId="102" fillId="2" borderId="0" xfId="0" applyNumberFormat="1" applyFont="1" applyFill="1" applyAlignment="1">
      <alignment horizontal="right" vertical="top" indent="4"/>
    </xf>
    <xf numFmtId="164" fontId="61" fillId="5" borderId="0" xfId="0" applyNumberFormat="1" applyFont="1" applyFill="1" applyBorder="1" applyAlignment="1">
      <alignment horizontal="right" vertical="top" indent="2"/>
    </xf>
    <xf numFmtId="170" fontId="31" fillId="5" borderId="3" xfId="0" applyNumberFormat="1" applyFont="1" applyFill="1" applyBorder="1" applyAlignment="1">
      <alignment horizontal="right" vertical="top" indent="4"/>
    </xf>
    <xf numFmtId="164" fontId="62" fillId="2" borderId="0" xfId="0" applyNumberFormat="1" applyFont="1" applyFill="1" applyBorder="1" applyAlignment="1">
      <alignment horizontal="right" vertical="top" indent="2"/>
    </xf>
    <xf numFmtId="164" fontId="62" fillId="5" borderId="0" xfId="0" applyNumberFormat="1" applyFont="1" applyFill="1" applyBorder="1" applyAlignment="1">
      <alignment horizontal="right" vertical="top" indent="2"/>
    </xf>
    <xf numFmtId="170" fontId="31" fillId="5" borderId="0" xfId="0" applyNumberFormat="1" applyFont="1" applyFill="1" applyBorder="1" applyAlignment="1">
      <alignment horizontal="right" vertical="top" indent="4"/>
    </xf>
    <xf numFmtId="164" fontId="63" fillId="5" borderId="0" xfId="0" applyNumberFormat="1" applyFont="1" applyFill="1" applyBorder="1" applyAlignment="1">
      <alignment horizontal="right" vertical="top" indent="2"/>
    </xf>
    <xf numFmtId="164" fontId="61" fillId="2" borderId="2" xfId="0" applyNumberFormat="1" applyFont="1" applyFill="1" applyBorder="1" applyAlignment="1">
      <alignment horizontal="right" vertical="top" indent="2"/>
    </xf>
    <xf numFmtId="170" fontId="31" fillId="2" borderId="2" xfId="0" applyNumberFormat="1" applyFont="1" applyFill="1" applyBorder="1" applyAlignment="1">
      <alignment horizontal="right" vertical="top" indent="4"/>
    </xf>
    <xf numFmtId="170" fontId="31" fillId="5" borderId="0" xfId="0" applyNumberFormat="1" applyFont="1" applyFill="1" applyAlignment="1">
      <alignment horizontal="right" vertical="top" indent="4"/>
    </xf>
    <xf numFmtId="170" fontId="31" fillId="2" borderId="0" xfId="0" applyNumberFormat="1" applyFont="1" applyFill="1" applyAlignment="1">
      <alignment horizontal="right" vertical="top" indent="4"/>
    </xf>
    <xf numFmtId="164" fontId="61" fillId="5" borderId="3" xfId="0" applyNumberFormat="1" applyFont="1" applyFill="1" applyBorder="1" applyAlignment="1">
      <alignment horizontal="right" vertical="top" indent="2"/>
    </xf>
    <xf numFmtId="165" fontId="15" fillId="2" borderId="0" xfId="1" applyNumberFormat="1" applyFont="1" applyFill="1" applyBorder="1" applyAlignment="1">
      <alignment horizontal="center" vertical="center"/>
    </xf>
    <xf numFmtId="0" fontId="32" fillId="3" borderId="0" xfId="0" applyNumberFormat="1" applyFont="1" applyFill="1" applyBorder="1" applyAlignment="1" applyProtection="1">
      <alignment horizontal="left" wrapText="1"/>
    </xf>
    <xf numFmtId="0" fontId="25" fillId="3" borderId="0" xfId="0" applyNumberFormat="1" applyFont="1" applyFill="1" applyBorder="1" applyAlignment="1" applyProtection="1">
      <alignment horizontal="left" wrapText="1"/>
    </xf>
    <xf numFmtId="0" fontId="13" fillId="2" borderId="0" xfId="0" applyNumberFormat="1" applyFont="1" applyFill="1" applyBorder="1" applyAlignment="1" applyProtection="1">
      <alignment horizontal="left" vertical="center" wrapText="1"/>
    </xf>
    <xf numFmtId="0" fontId="6" fillId="2" borderId="0" xfId="0" applyNumberFormat="1" applyFont="1" applyFill="1" applyBorder="1" applyAlignment="1" applyProtection="1">
      <alignment vertical="center" wrapText="1"/>
    </xf>
    <xf numFmtId="0" fontId="13" fillId="2" borderId="0" xfId="0" applyNumberFormat="1" applyFont="1" applyFill="1" applyBorder="1" applyAlignment="1" applyProtection="1">
      <alignment vertical="center" wrapText="1"/>
    </xf>
    <xf numFmtId="0" fontId="6" fillId="2" borderId="2" xfId="0" applyNumberFormat="1" applyFont="1" applyFill="1" applyBorder="1" applyAlignment="1" applyProtection="1">
      <alignment vertical="center" wrapText="1"/>
    </xf>
    <xf numFmtId="0" fontId="6" fillId="2" borderId="0" xfId="0" applyNumberFormat="1" applyFont="1" applyFill="1" applyBorder="1" applyAlignment="1" applyProtection="1">
      <alignment horizontal="left" vertical="center" wrapText="1"/>
    </xf>
    <xf numFmtId="0" fontId="13" fillId="2" borderId="0" xfId="0" applyNumberFormat="1" applyFont="1" applyFill="1" applyBorder="1" applyAlignment="1" applyProtection="1">
      <alignment horizontal="left" wrapText="1"/>
    </xf>
    <xf numFmtId="0" fontId="6" fillId="2" borderId="0" xfId="0" applyNumberFormat="1" applyFont="1" applyFill="1" applyBorder="1" applyAlignment="1" applyProtection="1">
      <alignment horizontal="left" wrapText="1"/>
    </xf>
    <xf numFmtId="0" fontId="13" fillId="2" borderId="2" xfId="0" applyNumberFormat="1" applyFont="1" applyFill="1" applyBorder="1" applyAlignment="1" applyProtection="1">
      <alignment horizontal="left" wrapText="1"/>
    </xf>
    <xf numFmtId="0" fontId="13" fillId="2" borderId="1" xfId="0" applyNumberFormat="1" applyFont="1" applyFill="1" applyBorder="1" applyAlignment="1" applyProtection="1">
      <alignment horizontal="left" vertical="center" wrapText="1"/>
    </xf>
    <xf numFmtId="0" fontId="13" fillId="2" borderId="3"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13" fillId="2" borderId="2"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13" fillId="2" borderId="4" xfId="0" applyNumberFormat="1" applyFont="1" applyFill="1" applyBorder="1" applyAlignment="1" applyProtection="1">
      <alignment horizontal="left" vertical="center" wrapText="1"/>
    </xf>
    <xf numFmtId="0" fontId="87" fillId="2" borderId="12" xfId="0" applyNumberFormat="1" applyFont="1" applyFill="1" applyBorder="1" applyAlignment="1" applyProtection="1">
      <alignment horizontal="right" vertical="center" wrapText="1"/>
    </xf>
    <xf numFmtId="0" fontId="87" fillId="5" borderId="12" xfId="0" applyNumberFormat="1" applyFont="1" applyFill="1" applyBorder="1" applyAlignment="1" applyProtection="1">
      <alignment horizontal="center" vertical="center" wrapText="1"/>
    </xf>
    <xf numFmtId="0" fontId="87" fillId="2" borderId="12" xfId="0" applyNumberFormat="1" applyFont="1" applyFill="1" applyBorder="1" applyAlignment="1" applyProtection="1">
      <alignment horizontal="center" vertical="center" wrapText="1"/>
    </xf>
    <xf numFmtId="0" fontId="87" fillId="2" borderId="12" xfId="12" applyNumberFormat="1" applyFont="1" applyFill="1" applyBorder="1" applyAlignment="1" applyProtection="1">
      <alignment horizontal="center" vertical="center" wrapText="1"/>
    </xf>
    <xf numFmtId="168" fontId="13" fillId="5" borderId="0" xfId="3" applyNumberFormat="1" applyFont="1" applyFill="1" applyBorder="1" applyAlignment="1" applyProtection="1">
      <alignment horizontal="right" vertical="center" wrapText="1"/>
    </xf>
    <xf numFmtId="167" fontId="13" fillId="2" borderId="0" xfId="14" applyNumberFormat="1" applyFont="1" applyFill="1" applyBorder="1" applyAlignment="1" applyProtection="1">
      <alignment horizontal="right" vertical="center" wrapText="1"/>
    </xf>
    <xf numFmtId="168" fontId="6" fillId="5" borderId="0" xfId="3" applyNumberFormat="1" applyFont="1" applyFill="1" applyBorder="1" applyAlignment="1" applyProtection="1">
      <alignment horizontal="right" vertical="center" wrapText="1"/>
    </xf>
    <xf numFmtId="166" fontId="6" fillId="2" borderId="0" xfId="14" applyNumberFormat="1" applyFont="1" applyFill="1" applyBorder="1" applyAlignment="1" applyProtection="1">
      <alignment horizontal="right" vertical="center" wrapText="1"/>
    </xf>
    <xf numFmtId="168" fontId="6" fillId="5" borderId="2" xfId="3" applyNumberFormat="1" applyFont="1" applyFill="1" applyBorder="1" applyAlignment="1" applyProtection="1">
      <alignment horizontal="right" vertical="center" wrapText="1"/>
    </xf>
    <xf numFmtId="167" fontId="6" fillId="2" borderId="2" xfId="14" applyNumberFormat="1" applyFont="1" applyFill="1" applyBorder="1" applyAlignment="1" applyProtection="1">
      <alignment horizontal="right" vertical="center" wrapText="1"/>
    </xf>
    <xf numFmtId="167" fontId="6" fillId="2" borderId="0" xfId="14" applyNumberFormat="1" applyFont="1" applyFill="1" applyBorder="1" applyAlignment="1" applyProtection="1">
      <alignment horizontal="right" vertical="center" wrapText="1"/>
    </xf>
    <xf numFmtId="167" fontId="78" fillId="2" borderId="0" xfId="14" applyNumberFormat="1" applyFont="1" applyFill="1" applyBorder="1" applyAlignment="1" applyProtection="1">
      <alignment horizontal="right" vertical="center" wrapText="1"/>
    </xf>
    <xf numFmtId="168" fontId="13" fillId="5" borderId="2" xfId="3" applyNumberFormat="1" applyFont="1" applyFill="1" applyBorder="1" applyAlignment="1" applyProtection="1">
      <alignment horizontal="right" wrapText="1"/>
    </xf>
    <xf numFmtId="167" fontId="13" fillId="2" borderId="2" xfId="14" applyNumberFormat="1" applyFont="1" applyFill="1" applyBorder="1" applyAlignment="1" applyProtection="1">
      <alignment horizontal="right" vertical="center" wrapText="1"/>
    </xf>
    <xf numFmtId="167" fontId="93" fillId="2" borderId="0" xfId="14" applyNumberFormat="1" applyFont="1" applyFill="1" applyBorder="1" applyAlignment="1" applyProtection="1">
      <alignment horizontal="right" vertical="center" wrapText="1"/>
    </xf>
    <xf numFmtId="168" fontId="13" fillId="5" borderId="1" xfId="3" applyNumberFormat="1" applyFont="1" applyFill="1" applyBorder="1" applyAlignment="1" applyProtection="1">
      <alignment horizontal="right" vertical="center" wrapText="1"/>
    </xf>
    <xf numFmtId="167" fontId="13" fillId="2" borderId="1" xfId="14" applyNumberFormat="1" applyFont="1" applyFill="1" applyBorder="1" applyAlignment="1" applyProtection="1">
      <alignment horizontal="right" vertical="center" wrapText="1"/>
    </xf>
    <xf numFmtId="167" fontId="93" fillId="2" borderId="1" xfId="14" applyNumberFormat="1" applyFont="1" applyFill="1" applyBorder="1" applyAlignment="1" applyProtection="1">
      <alignment horizontal="right" vertical="center" wrapText="1"/>
    </xf>
    <xf numFmtId="168" fontId="13" fillId="5" borderId="3" xfId="3" applyNumberFormat="1" applyFont="1" applyFill="1" applyBorder="1" applyAlignment="1" applyProtection="1">
      <alignment horizontal="right" vertical="center" wrapText="1"/>
    </xf>
    <xf numFmtId="167" fontId="13" fillId="2" borderId="3" xfId="14" applyNumberFormat="1" applyFont="1" applyFill="1" applyBorder="1" applyAlignment="1" applyProtection="1">
      <alignment horizontal="right" vertical="center" wrapText="1"/>
    </xf>
    <xf numFmtId="168" fontId="6" fillId="5" borderId="1" xfId="3" applyNumberFormat="1" applyFont="1" applyFill="1" applyBorder="1" applyAlignment="1" applyProtection="1">
      <alignment horizontal="right" vertical="center" wrapText="1"/>
    </xf>
    <xf numFmtId="167" fontId="6" fillId="2" borderId="1" xfId="14" applyNumberFormat="1" applyFont="1" applyFill="1" applyBorder="1" applyAlignment="1" applyProtection="1">
      <alignment horizontal="right" vertical="center" wrapText="1"/>
    </xf>
    <xf numFmtId="168" fontId="13" fillId="5" borderId="2" xfId="3" applyNumberFormat="1" applyFont="1" applyFill="1" applyBorder="1" applyAlignment="1" applyProtection="1">
      <alignment horizontal="right" vertical="center" wrapText="1"/>
    </xf>
    <xf numFmtId="168" fontId="13" fillId="5" borderId="4" xfId="3" applyNumberFormat="1" applyFont="1" applyFill="1" applyBorder="1" applyAlignment="1" applyProtection="1">
      <alignment horizontal="right" vertical="center" wrapText="1"/>
    </xf>
    <xf numFmtId="167" fontId="13" fillId="2" borderId="4" xfId="14" applyNumberFormat="1" applyFont="1" applyFill="1" applyBorder="1" applyAlignment="1" applyProtection="1">
      <alignment horizontal="right" vertical="center" wrapText="1"/>
    </xf>
    <xf numFmtId="168" fontId="13" fillId="2" borderId="0" xfId="3" applyNumberFormat="1" applyFont="1" applyFill="1" applyBorder="1" applyAlignment="1" applyProtection="1">
      <alignment horizontal="right" vertical="center" wrapText="1"/>
    </xf>
    <xf numFmtId="168" fontId="15" fillId="2" borderId="0" xfId="1" applyNumberFormat="1" applyFont="1" applyFill="1" applyBorder="1" applyAlignment="1" applyProtection="1">
      <alignment horizontal="left" vertical="center" wrapText="1"/>
    </xf>
    <xf numFmtId="171" fontId="15" fillId="2" borderId="0" xfId="1" applyNumberFormat="1" applyFont="1" applyFill="1" applyBorder="1" applyAlignment="1" applyProtection="1">
      <alignment horizontal="right" vertical="center" wrapText="1" indent="1"/>
    </xf>
    <xf numFmtId="169" fontId="15" fillId="2" borderId="0" xfId="1" applyNumberFormat="1" applyFont="1" applyFill="1" applyBorder="1" applyAlignment="1" applyProtection="1">
      <alignment horizontal="right" vertical="center" wrapText="1" indent="2"/>
    </xf>
    <xf numFmtId="169" fontId="15" fillId="2" borderId="0" xfId="1" applyNumberFormat="1" applyFont="1" applyFill="1" applyBorder="1" applyAlignment="1" applyProtection="1">
      <alignment horizontal="right" vertical="center" wrapText="1" indent="1"/>
    </xf>
    <xf numFmtId="0" fontId="32" fillId="2" borderId="0" xfId="0" applyNumberFormat="1" applyFont="1" applyFill="1" applyBorder="1" applyAlignment="1" applyProtection="1">
      <alignment horizontal="left" vertical="center"/>
    </xf>
    <xf numFmtId="167" fontId="15" fillId="2" borderId="0" xfId="1" applyNumberFormat="1" applyFont="1" applyFill="1" applyBorder="1" applyAlignment="1" applyProtection="1">
      <alignment horizontal="right" vertical="center" wrapText="1" indent="1"/>
    </xf>
    <xf numFmtId="0" fontId="32" fillId="2" borderId="0" xfId="0" applyNumberFormat="1" applyFont="1" applyFill="1" applyBorder="1" applyAlignment="1" applyProtection="1">
      <alignment horizontal="left"/>
    </xf>
    <xf numFmtId="0" fontId="25" fillId="2" borderId="0" xfId="0" applyNumberFormat="1" applyFont="1" applyFill="1" applyBorder="1" applyAlignment="1" applyProtection="1">
      <alignment horizontal="left"/>
    </xf>
    <xf numFmtId="168" fontId="85" fillId="2" borderId="0" xfId="1" applyNumberFormat="1" applyFont="1" applyFill="1" applyBorder="1" applyAlignment="1" applyProtection="1">
      <alignment vertical="center" wrapText="1"/>
    </xf>
    <xf numFmtId="165" fontId="85" fillId="2" borderId="0" xfId="1" applyNumberFormat="1" applyFont="1" applyFill="1" applyBorder="1" applyAlignment="1" applyProtection="1">
      <alignment vertical="center" wrapText="1"/>
    </xf>
    <xf numFmtId="0" fontId="103" fillId="2" borderId="0" xfId="0" applyFont="1" applyFill="1" applyBorder="1" applyAlignment="1">
      <alignment horizontal="center" vertical="center" wrapText="1"/>
    </xf>
    <xf numFmtId="0" fontId="87" fillId="2" borderId="2" xfId="0" applyNumberFormat="1" applyFont="1" applyFill="1" applyBorder="1" applyAlignment="1" applyProtection="1">
      <alignment horizontal="center" vertical="center" wrapText="1"/>
    </xf>
    <xf numFmtId="0" fontId="87" fillId="2" borderId="2" xfId="0" applyNumberFormat="1" applyFont="1" applyFill="1" applyBorder="1" applyAlignment="1" applyProtection="1">
      <alignment horizontal="right" vertical="center" wrapText="1"/>
    </xf>
    <xf numFmtId="0" fontId="91" fillId="2" borderId="0" xfId="0" applyNumberFormat="1" applyFont="1" applyFill="1" applyBorder="1" applyAlignment="1" applyProtection="1">
      <alignment horizontal="left" vertical="center" wrapText="1"/>
    </xf>
    <xf numFmtId="0" fontId="91" fillId="5" borderId="0" xfId="0" applyNumberFormat="1" applyFont="1" applyFill="1" applyBorder="1" applyAlignment="1" applyProtection="1">
      <alignment horizontal="left" vertical="center" wrapText="1"/>
    </xf>
    <xf numFmtId="168" fontId="31" fillId="2" borderId="0" xfId="1" applyNumberFormat="1" applyFont="1" applyFill="1" applyBorder="1" applyAlignment="1" applyProtection="1">
      <alignment vertical="center" wrapText="1"/>
    </xf>
    <xf numFmtId="165" fontId="31" fillId="2" borderId="0" xfId="1" applyNumberFormat="1" applyFont="1" applyFill="1" applyBorder="1" applyAlignment="1" applyProtection="1">
      <alignment vertical="center" wrapText="1"/>
    </xf>
    <xf numFmtId="168" fontId="31" fillId="5" borderId="0" xfId="1" applyNumberFormat="1" applyFont="1" applyFill="1" applyBorder="1" applyAlignment="1" applyProtection="1">
      <alignment vertical="center" wrapText="1"/>
    </xf>
    <xf numFmtId="165" fontId="31" fillId="5" borderId="0" xfId="1" applyNumberFormat="1" applyFont="1" applyFill="1" applyBorder="1" applyAlignment="1" applyProtection="1">
      <alignment vertical="center" wrapText="1"/>
    </xf>
    <xf numFmtId="168" fontId="56" fillId="2" borderId="1" xfId="1" applyNumberFormat="1" applyFont="1" applyFill="1" applyBorder="1" applyAlignment="1" applyProtection="1">
      <alignment vertical="center" wrapText="1"/>
    </xf>
    <xf numFmtId="165" fontId="56" fillId="2" borderId="1" xfId="1" applyNumberFormat="1" applyFont="1" applyFill="1" applyBorder="1" applyAlignment="1" applyProtection="1">
      <alignment vertical="center" wrapText="1"/>
    </xf>
    <xf numFmtId="168" fontId="104" fillId="5" borderId="12" xfId="1" applyNumberFormat="1" applyFont="1" applyFill="1" applyBorder="1" applyAlignment="1">
      <alignment horizontal="center" vertical="center" wrapText="1"/>
    </xf>
    <xf numFmtId="168" fontId="104" fillId="3" borderId="12" xfId="1" applyNumberFormat="1" applyFont="1" applyFill="1" applyBorder="1" applyAlignment="1">
      <alignment horizontal="center" vertical="center" wrapText="1"/>
    </xf>
    <xf numFmtId="0" fontId="104" fillId="5" borderId="12" xfId="0" applyNumberFormat="1" applyFont="1" applyFill="1" applyBorder="1" applyAlignment="1" applyProtection="1">
      <alignment horizontal="center" vertical="center"/>
    </xf>
    <xf numFmtId="165" fontId="16" fillId="5" borderId="0" xfId="1" applyNumberFormat="1" applyFont="1" applyFill="1" applyBorder="1" applyAlignment="1" applyProtection="1">
      <alignment horizontal="right" vertical="center" indent="2"/>
    </xf>
    <xf numFmtId="0" fontId="87" fillId="2" borderId="3" xfId="0" applyFont="1" applyFill="1" applyBorder="1" applyAlignment="1">
      <alignment horizontal="center" vertical="center" wrapText="1"/>
    </xf>
    <xf numFmtId="0" fontId="105" fillId="3" borderId="0" xfId="0" applyNumberFormat="1" applyFont="1" applyFill="1" applyBorder="1" applyAlignment="1" applyProtection="1">
      <alignment horizontal="right" vertical="center"/>
    </xf>
    <xf numFmtId="0" fontId="103" fillId="2" borderId="2" xfId="0" applyFont="1" applyFill="1" applyBorder="1" applyAlignment="1">
      <alignment horizontal="right" vertical="center"/>
    </xf>
    <xf numFmtId="0" fontId="87" fillId="2" borderId="2" xfId="0" applyFont="1" applyFill="1" applyBorder="1" applyAlignment="1">
      <alignment horizontal="right" vertical="center" wrapText="1"/>
    </xf>
    <xf numFmtId="165" fontId="6" fillId="2" borderId="3" xfId="3" applyNumberFormat="1" applyFont="1" applyFill="1" applyBorder="1" applyAlignment="1">
      <alignment horizontal="right" vertical="center" wrapText="1"/>
    </xf>
    <xf numFmtId="165" fontId="13" fillId="2" borderId="3" xfId="3" applyNumberFormat="1" applyFont="1" applyFill="1" applyBorder="1" applyAlignment="1">
      <alignment horizontal="right" vertical="center" wrapText="1"/>
    </xf>
    <xf numFmtId="165" fontId="6" fillId="5" borderId="0" xfId="3" applyNumberFormat="1" applyFont="1" applyFill="1" applyBorder="1" applyAlignment="1">
      <alignment horizontal="right" vertical="center" wrapText="1"/>
    </xf>
    <xf numFmtId="165" fontId="13" fillId="5" borderId="0" xfId="3" applyNumberFormat="1" applyFont="1" applyFill="1" applyBorder="1" applyAlignment="1">
      <alignment horizontal="right" vertical="center" wrapText="1"/>
    </xf>
    <xf numFmtId="165" fontId="6" fillId="2" borderId="0" xfId="3" applyNumberFormat="1" applyFont="1" applyFill="1" applyBorder="1" applyAlignment="1">
      <alignment horizontal="right" vertical="center" wrapText="1"/>
    </xf>
    <xf numFmtId="165" fontId="13" fillId="2" borderId="0" xfId="3" applyNumberFormat="1" applyFont="1" applyFill="1" applyBorder="1" applyAlignment="1">
      <alignment horizontal="right" vertical="center" wrapText="1"/>
    </xf>
    <xf numFmtId="165" fontId="6" fillId="5" borderId="1" xfId="0" applyNumberFormat="1" applyFont="1" applyFill="1" applyBorder="1" applyAlignment="1">
      <alignment horizontal="right" vertical="center" wrapText="1"/>
    </xf>
    <xf numFmtId="165" fontId="13" fillId="5" borderId="1" xfId="0" applyNumberFormat="1" applyFont="1" applyFill="1" applyBorder="1" applyAlignment="1">
      <alignment horizontal="right" vertical="center" wrapText="1"/>
    </xf>
    <xf numFmtId="0" fontId="6" fillId="2" borderId="3" xfId="0" applyFont="1" applyFill="1" applyBorder="1" applyAlignment="1">
      <alignment horizontal="left" vertical="center" wrapText="1"/>
    </xf>
    <xf numFmtId="0" fontId="6" fillId="5"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5" borderId="1" xfId="0" applyFont="1" applyFill="1" applyBorder="1" applyAlignment="1">
      <alignment horizontal="left" vertical="center" wrapText="1"/>
    </xf>
    <xf numFmtId="165" fontId="6" fillId="2" borderId="0" xfId="0" applyNumberFormat="1" applyFont="1" applyFill="1" applyBorder="1" applyAlignment="1">
      <alignment horizontal="right" vertical="center" wrapText="1"/>
    </xf>
    <xf numFmtId="165" fontId="13" fillId="2" borderId="0" xfId="0" applyNumberFormat="1" applyFont="1" applyFill="1" applyBorder="1" applyAlignment="1">
      <alignment horizontal="right" vertical="center" wrapText="1"/>
    </xf>
    <xf numFmtId="165" fontId="31" fillId="2" borderId="0" xfId="1" applyNumberFormat="1" applyFont="1" applyFill="1" applyBorder="1" applyAlignment="1" applyProtection="1">
      <alignment horizontal="right" vertical="center" indent="2"/>
    </xf>
    <xf numFmtId="0" fontId="13" fillId="0" borderId="1" xfId="5" applyNumberFormat="1" applyFont="1" applyFill="1" applyBorder="1" applyAlignment="1">
      <alignment horizontal="left"/>
    </xf>
    <xf numFmtId="166" fontId="83" fillId="0" borderId="0" xfId="11" applyNumberFormat="1" applyFont="1" applyAlignment="1">
      <alignment vertical="top" wrapText="1"/>
    </xf>
    <xf numFmtId="167" fontId="108" fillId="2" borderId="0" xfId="14" applyNumberFormat="1" applyFont="1" applyFill="1" applyBorder="1" applyAlignment="1" applyProtection="1">
      <alignment horizontal="right" vertical="center" wrapText="1"/>
    </xf>
    <xf numFmtId="168" fontId="95" fillId="2" borderId="7" xfId="1" applyNumberFormat="1" applyFont="1" applyFill="1" applyBorder="1" applyAlignment="1" applyProtection="1">
      <alignment horizontal="center" vertical="top" wrapText="1"/>
    </xf>
    <xf numFmtId="0" fontId="92" fillId="2" borderId="0" xfId="2" applyNumberFormat="1" applyFont="1" applyFill="1" applyBorder="1" applyAlignment="1" applyProtection="1"/>
    <xf numFmtId="0" fontId="92" fillId="2" borderId="0" xfId="0" applyNumberFormat="1" applyFont="1" applyFill="1" applyBorder="1" applyAlignment="1" applyProtection="1"/>
    <xf numFmtId="0" fontId="27" fillId="2" borderId="0" xfId="0" applyNumberFormat="1" applyFont="1" applyFill="1" applyBorder="1" applyAlignment="1" applyProtection="1"/>
    <xf numFmtId="0" fontId="12" fillId="0" borderId="0" xfId="0" applyFont="1" applyAlignment="1">
      <alignment horizontal="left" readingOrder="1"/>
    </xf>
    <xf numFmtId="0" fontId="109" fillId="2" borderId="0" xfId="0" applyNumberFormat="1" applyFont="1" applyFill="1" applyBorder="1" applyAlignment="1" applyProtection="1"/>
    <xf numFmtId="0" fontId="6" fillId="0" borderId="0" xfId="0" applyFont="1" applyFill="1" applyBorder="1" applyAlignment="1">
      <alignment wrapText="1"/>
    </xf>
    <xf numFmtId="0" fontId="37" fillId="2" borderId="0" xfId="0" applyFont="1" applyFill="1" applyBorder="1" applyAlignment="1">
      <alignment horizontal="center" wrapText="1"/>
    </xf>
    <xf numFmtId="0" fontId="20" fillId="2" borderId="0" xfId="2" applyFont="1" applyFill="1" applyBorder="1" applyAlignment="1">
      <alignment horizontal="left" vertical="center" wrapText="1"/>
    </xf>
    <xf numFmtId="0" fontId="0" fillId="0" borderId="0" xfId="0" applyAlignment="1"/>
    <xf numFmtId="0" fontId="92" fillId="2" borderId="0" xfId="0" applyNumberFormat="1" applyFont="1" applyFill="1" applyBorder="1" applyAlignment="1" applyProtection="1">
      <alignment wrapText="1"/>
    </xf>
    <xf numFmtId="0" fontId="7" fillId="5" borderId="0" xfId="2" applyFont="1" applyFill="1" applyBorder="1" applyAlignment="1">
      <alignment horizontal="left" vertical="center" wrapText="1"/>
    </xf>
    <xf numFmtId="0" fontId="7" fillId="5" borderId="0" xfId="2" applyFont="1" applyFill="1" applyBorder="1" applyAlignment="1">
      <alignment horizontal="left" vertical="center"/>
    </xf>
    <xf numFmtId="0" fontId="37" fillId="2" borderId="0" xfId="2" applyFont="1" applyFill="1" applyBorder="1" applyAlignment="1">
      <alignment horizontal="left" vertical="center" wrapText="1"/>
    </xf>
    <xf numFmtId="0" fontId="33" fillId="2" borderId="0" xfId="0" applyNumberFormat="1" applyFont="1" applyFill="1" applyBorder="1" applyAlignment="1" applyProtection="1">
      <alignment horizontal="center" vertical="center"/>
    </xf>
    <xf numFmtId="168" fontId="95" fillId="2" borderId="3" xfId="1" applyNumberFormat="1" applyFont="1" applyFill="1" applyBorder="1" applyAlignment="1" applyProtection="1">
      <alignment horizontal="center" vertical="center" wrapText="1"/>
    </xf>
    <xf numFmtId="168" fontId="95" fillId="2" borderId="2" xfId="1" applyNumberFormat="1" applyFont="1" applyFill="1" applyBorder="1" applyAlignment="1" applyProtection="1">
      <alignment horizontal="center" vertical="center" wrapText="1"/>
    </xf>
    <xf numFmtId="0" fontId="95" fillId="2" borderId="5" xfId="0" applyNumberFormat="1" applyFont="1" applyFill="1" applyBorder="1" applyAlignment="1" applyProtection="1">
      <alignment horizontal="center" vertical="center"/>
    </xf>
    <xf numFmtId="0" fontId="95" fillId="2" borderId="1" xfId="0" applyNumberFormat="1" applyFont="1" applyFill="1" applyBorder="1" applyAlignment="1" applyProtection="1">
      <alignment horizontal="center" vertical="center"/>
    </xf>
    <xf numFmtId="0" fontId="95" fillId="2" borderId="6" xfId="0" applyNumberFormat="1" applyFont="1" applyFill="1" applyBorder="1" applyAlignment="1" applyProtection="1">
      <alignment horizontal="center" vertical="center"/>
    </xf>
    <xf numFmtId="0" fontId="95" fillId="2" borderId="5" xfId="0" applyNumberFormat="1" applyFont="1" applyFill="1" applyBorder="1" applyAlignment="1" applyProtection="1">
      <alignment horizontal="center" vertical="center" wrapText="1"/>
    </xf>
    <xf numFmtId="0" fontId="95" fillId="2" borderId="6" xfId="0" applyNumberFormat="1" applyFont="1" applyFill="1" applyBorder="1" applyAlignment="1" applyProtection="1">
      <alignment horizontal="center" vertical="center" wrapText="1"/>
    </xf>
    <xf numFmtId="0" fontId="87" fillId="2" borderId="3" xfId="0" applyNumberFormat="1" applyFont="1" applyFill="1" applyBorder="1" applyAlignment="1" applyProtection="1">
      <alignment horizontal="center" vertical="center" wrapText="1"/>
    </xf>
    <xf numFmtId="0" fontId="87" fillId="2" borderId="2" xfId="0" applyNumberFormat="1" applyFont="1" applyFill="1" applyBorder="1" applyAlignment="1" applyProtection="1">
      <alignment horizontal="center" vertical="center" wrapText="1"/>
    </xf>
    <xf numFmtId="0" fontId="12" fillId="2" borderId="0" xfId="0" applyFont="1" applyFill="1" applyAlignment="1">
      <alignment horizontal="left" vertical="center" wrapText="1"/>
    </xf>
    <xf numFmtId="0" fontId="12" fillId="2" borderId="0" xfId="6" applyFont="1" applyFill="1" applyAlignment="1">
      <alignment horizontal="left" wrapText="1"/>
    </xf>
    <xf numFmtId="0" fontId="87" fillId="2" borderId="0" xfId="0" applyNumberFormat="1" applyFont="1" applyFill="1" applyBorder="1" applyAlignment="1" applyProtection="1">
      <alignment horizontal="left" vertical="center" wrapText="1"/>
    </xf>
    <xf numFmtId="0" fontId="103" fillId="2" borderId="2" xfId="0" applyFont="1" applyFill="1" applyBorder="1" applyAlignment="1">
      <alignment horizontal="left" vertical="center" wrapText="1"/>
    </xf>
    <xf numFmtId="0" fontId="87" fillId="2" borderId="0" xfId="0" applyNumberFormat="1" applyFont="1" applyFill="1" applyBorder="1" applyAlignment="1" applyProtection="1">
      <alignment horizontal="center" vertical="center" wrapText="1"/>
    </xf>
    <xf numFmtId="0" fontId="103" fillId="2" borderId="2" xfId="0" applyFont="1" applyFill="1" applyBorder="1" applyAlignment="1">
      <alignment horizontal="center" vertical="center" wrapText="1"/>
    </xf>
    <xf numFmtId="0" fontId="87" fillId="2" borderId="1" xfId="0" applyNumberFormat="1" applyFont="1" applyFill="1" applyBorder="1" applyAlignment="1" applyProtection="1">
      <alignment horizontal="center" vertical="center" wrapText="1"/>
    </xf>
    <xf numFmtId="0" fontId="12" fillId="2" borderId="0" xfId="6" applyFont="1" applyFill="1" applyAlignment="1">
      <alignment horizontal="left" vertical="center" wrapText="1"/>
    </xf>
    <xf numFmtId="0" fontId="20" fillId="2" borderId="0" xfId="2" applyFont="1" applyFill="1" applyBorder="1" applyAlignment="1">
      <alignment vertical="center" wrapText="1"/>
    </xf>
    <xf numFmtId="0" fontId="17" fillId="2" borderId="0" xfId="0" applyNumberFormat="1" applyFont="1" applyFill="1" applyBorder="1" applyAlignment="1" applyProtection="1">
      <alignment wrapText="1"/>
    </xf>
    <xf numFmtId="0" fontId="32" fillId="3" borderId="0" xfId="0" applyNumberFormat="1" applyFont="1" applyFill="1" applyBorder="1" applyAlignment="1" applyProtection="1">
      <alignment horizontal="left" vertical="center" wrapText="1"/>
    </xf>
    <xf numFmtId="0" fontId="95" fillId="2" borderId="3" xfId="0" applyNumberFormat="1" applyFont="1" applyFill="1" applyBorder="1" applyAlignment="1" applyProtection="1">
      <alignment horizontal="center" vertical="center" wrapText="1"/>
    </xf>
    <xf numFmtId="0" fontId="95" fillId="2" borderId="2" xfId="0" applyNumberFormat="1" applyFont="1" applyFill="1" applyBorder="1" applyAlignment="1" applyProtection="1">
      <alignment horizontal="center" vertical="center" wrapText="1"/>
    </xf>
    <xf numFmtId="0" fontId="95" fillId="2" borderId="1" xfId="0" applyNumberFormat="1" applyFont="1" applyFill="1" applyBorder="1" applyAlignment="1" applyProtection="1">
      <alignment horizontal="center" vertical="center" wrapText="1"/>
    </xf>
    <xf numFmtId="0" fontId="95" fillId="0" borderId="1" xfId="0" applyNumberFormat="1" applyFont="1" applyFill="1" applyBorder="1" applyAlignment="1" applyProtection="1">
      <alignment horizontal="center" vertical="center" wrapText="1"/>
    </xf>
    <xf numFmtId="0" fontId="32" fillId="2" borderId="0" xfId="0" applyNumberFormat="1" applyFont="1" applyFill="1" applyBorder="1" applyAlignment="1" applyProtection="1">
      <alignment horizontal="left" vertical="center" wrapText="1"/>
    </xf>
    <xf numFmtId="0" fontId="20" fillId="2" borderId="0" xfId="2" applyFont="1" applyFill="1" applyBorder="1" applyAlignment="1">
      <alignment horizontal="left" wrapText="1"/>
    </xf>
    <xf numFmtId="0" fontId="53" fillId="3" borderId="4" xfId="0" applyNumberFormat="1" applyFont="1" applyFill="1" applyBorder="1" applyAlignment="1" applyProtection="1">
      <alignment horizontal="left" vertical="center" wrapText="1"/>
    </xf>
    <xf numFmtId="0" fontId="53" fillId="0" borderId="4" xfId="0" applyFont="1" applyBorder="1" applyAlignment="1">
      <alignment horizontal="left" vertical="center"/>
    </xf>
    <xf numFmtId="168" fontId="15" fillId="2" borderId="3" xfId="1" applyNumberFormat="1" applyFont="1" applyFill="1" applyBorder="1" applyAlignment="1">
      <alignment vertical="center" wrapText="1"/>
    </xf>
    <xf numFmtId="168" fontId="19" fillId="2" borderId="0" xfId="1" applyNumberFormat="1" applyFont="1" applyFill="1" applyBorder="1" applyAlignment="1">
      <alignment horizontal="center" vertical="center" wrapText="1"/>
    </xf>
    <xf numFmtId="168" fontId="51" fillId="2" borderId="0" xfId="1" applyNumberFormat="1" applyFont="1" applyFill="1" applyBorder="1" applyAlignment="1">
      <alignment horizontal="center" vertical="center" wrapText="1"/>
    </xf>
    <xf numFmtId="168" fontId="51" fillId="2" borderId="2" xfId="1" applyNumberFormat="1" applyFont="1" applyFill="1" applyBorder="1" applyAlignment="1">
      <alignment horizontal="center" vertical="center" wrapText="1"/>
    </xf>
    <xf numFmtId="168" fontId="51" fillId="2" borderId="0" xfId="1" applyNumberFormat="1" applyFont="1" applyFill="1" applyBorder="1" applyAlignment="1">
      <alignment horizontal="center" vertical="top" wrapText="1"/>
    </xf>
    <xf numFmtId="168" fontId="51" fillId="2" borderId="2" xfId="1" applyNumberFormat="1" applyFont="1" applyFill="1" applyBorder="1" applyAlignment="1">
      <alignment horizontal="center" vertical="top" wrapText="1"/>
    </xf>
    <xf numFmtId="168" fontId="19" fillId="2" borderId="2" xfId="1" applyNumberFormat="1" applyFont="1" applyFill="1" applyBorder="1" applyAlignment="1">
      <alignment horizontal="center" vertical="center" wrapText="1"/>
    </xf>
    <xf numFmtId="168" fontId="15" fillId="2" borderId="3" xfId="1" applyNumberFormat="1" applyFont="1" applyFill="1" applyBorder="1" applyAlignment="1">
      <alignment horizontal="left" vertical="center" wrapText="1"/>
    </xf>
    <xf numFmtId="0" fontId="20" fillId="2" borderId="0" xfId="2" applyFont="1" applyFill="1" applyBorder="1" applyAlignment="1">
      <alignment horizontal="left" vertical="top" wrapText="1"/>
    </xf>
    <xf numFmtId="0" fontId="20" fillId="2" borderId="0" xfId="2" applyFont="1" applyFill="1" applyAlignment="1">
      <alignment horizontal="left" vertical="center" wrapText="1"/>
    </xf>
    <xf numFmtId="0" fontId="32" fillId="2" borderId="0" xfId="2" applyFont="1" applyFill="1" applyBorder="1" applyAlignment="1">
      <alignment horizontal="left" vertical="center" wrapText="1"/>
    </xf>
    <xf numFmtId="0" fontId="32" fillId="2" borderId="0" xfId="2" applyFont="1" applyFill="1" applyBorder="1" applyAlignment="1">
      <alignment horizontal="left" vertical="center"/>
    </xf>
    <xf numFmtId="0" fontId="87" fillId="2" borderId="1" xfId="0" applyFont="1" applyFill="1" applyBorder="1" applyAlignment="1">
      <alignment horizontal="center" vertical="center" wrapText="1"/>
    </xf>
    <xf numFmtId="0" fontId="25" fillId="2" borderId="0" xfId="12" applyNumberFormat="1" applyFont="1" applyFill="1" applyBorder="1" applyAlignment="1" applyProtection="1">
      <alignment horizontal="left" wrapText="1"/>
    </xf>
    <xf numFmtId="0" fontId="4" fillId="2" borderId="0" xfId="12" applyFill="1" applyAlignment="1"/>
    <xf numFmtId="0" fontId="72" fillId="2" borderId="0" xfId="12" applyFont="1" applyFill="1" applyBorder="1" applyAlignment="1">
      <alignment horizontal="left" vertical="top" wrapText="1"/>
    </xf>
    <xf numFmtId="0" fontId="98" fillId="2" borderId="3" xfId="12" applyFont="1" applyFill="1" applyBorder="1" applyAlignment="1"/>
    <xf numFmtId="0" fontId="98" fillId="2" borderId="0" xfId="12" applyFont="1" applyFill="1" applyBorder="1" applyAlignment="1"/>
    <xf numFmtId="0" fontId="88" fillId="2" borderId="3" xfId="12" applyFont="1" applyFill="1" applyBorder="1" applyAlignment="1">
      <alignment horizontal="center" vertical="center" wrapText="1"/>
    </xf>
    <xf numFmtId="0" fontId="88" fillId="2" borderId="0" xfId="12" applyFont="1" applyFill="1" applyBorder="1" applyAlignment="1">
      <alignment horizontal="center" vertical="center"/>
    </xf>
    <xf numFmtId="0" fontId="88" fillId="2" borderId="3" xfId="12" applyFont="1" applyFill="1" applyBorder="1" applyAlignment="1">
      <alignment horizontal="center" wrapText="1"/>
    </xf>
    <xf numFmtId="0" fontId="88" fillId="2" borderId="0" xfId="12" applyFont="1" applyFill="1" applyBorder="1" applyAlignment="1">
      <alignment horizontal="center"/>
    </xf>
    <xf numFmtId="0" fontId="88" fillId="2" borderId="1" xfId="12" applyFont="1" applyFill="1" applyBorder="1" applyAlignment="1">
      <alignment horizontal="center" wrapText="1"/>
    </xf>
    <xf numFmtId="0" fontId="98" fillId="2" borderId="2" xfId="12" applyFont="1" applyFill="1" applyBorder="1" applyAlignment="1"/>
    <xf numFmtId="0" fontId="88" fillId="2" borderId="2" xfId="12" applyFont="1" applyFill="1" applyBorder="1" applyAlignment="1">
      <alignment horizontal="center" vertical="center"/>
    </xf>
    <xf numFmtId="0" fontId="88" fillId="2" borderId="1" xfId="12" applyFont="1" applyFill="1" applyBorder="1" applyAlignment="1">
      <alignment horizontal="center" vertical="center" wrapText="1"/>
    </xf>
    <xf numFmtId="0" fontId="23" fillId="2" borderId="1" xfId="5" applyFont="1" applyFill="1" applyBorder="1" applyAlignment="1">
      <alignment horizontal="center" vertical="center" wrapText="1"/>
    </xf>
    <xf numFmtId="0" fontId="79" fillId="0" borderId="0" xfId="6" applyFont="1" applyFill="1" applyAlignment="1">
      <alignment horizontal="left" wrapText="1"/>
    </xf>
    <xf numFmtId="0" fontId="80" fillId="0" borderId="0" xfId="6" applyFont="1" applyFill="1" applyAlignment="1">
      <alignment horizontal="left" wrapText="1"/>
    </xf>
    <xf numFmtId="0" fontId="79" fillId="0" borderId="0" xfId="6" applyFont="1" applyFill="1" applyAlignment="1">
      <alignment horizontal="left" vertical="center" wrapText="1"/>
    </xf>
    <xf numFmtId="0" fontId="80" fillId="0" borderId="0" xfId="6" applyFont="1" applyFill="1" applyAlignment="1">
      <alignment horizontal="left" vertical="center" wrapText="1"/>
    </xf>
  </cellXfs>
  <cellStyles count="16">
    <cellStyle name="Milliers" xfId="1" builtinId="3"/>
    <cellStyle name="Milliers 2" xfId="3"/>
    <cellStyle name="Milliers 3" xfId="15"/>
    <cellStyle name="Motif" xfId="2"/>
    <cellStyle name="Motif 2" xfId="4"/>
    <cellStyle name="Motif 2 2" xfId="5"/>
    <cellStyle name="Normal" xfId="0" builtinId="0"/>
    <cellStyle name="Normal 2" xfId="6"/>
    <cellStyle name="Normal 2 2" xfId="7"/>
    <cellStyle name="Normal 3" xfId="12"/>
    <cellStyle name="Normal_Chapitre4 Les finances des collectivités locales-AM" xfId="13"/>
    <cellStyle name="Pourcentage" xfId="11" builtinId="5"/>
    <cellStyle name="Pourcentage 2" xfId="8"/>
    <cellStyle name="Pourcentage 2 2" xfId="9"/>
    <cellStyle name="Pourcentage 3" xfId="10"/>
    <cellStyle name="Pourcentage 4" xfId="14"/>
  </cellStyles>
  <dxfs count="0"/>
  <tableStyles count="0" defaultTableStyle="TableStyleMedium9" defaultPivotStyle="PivotStyleLight16"/>
  <colors>
    <mruColors>
      <color rgb="FFFFFFCC"/>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autoTitleDeleted val="1"/>
    <c:plotArea>
      <c:layout>
        <c:manualLayout>
          <c:layoutTarget val="inner"/>
          <c:xMode val="edge"/>
          <c:yMode val="edge"/>
          <c:x val="5.4263862000711892E-2"/>
          <c:y val="4.1688273814258082E-2"/>
          <c:w val="0.93171529216742865"/>
          <c:h val="0.82996351065872875"/>
        </c:manualLayout>
      </c:layout>
      <c:barChart>
        <c:barDir val="col"/>
        <c:grouping val="clustered"/>
        <c:ser>
          <c:idx val="0"/>
          <c:order val="0"/>
          <c:tx>
            <c:strRef>
              <c:f>'Données Graph 8.4'!$G$3</c:f>
              <c:strCache>
                <c:ptCount val="1"/>
                <c:pt idx="0">
                  <c:v>% des collectivités</c:v>
                </c:pt>
              </c:strCache>
            </c:strRef>
          </c:tx>
          <c:spPr>
            <a:solidFill>
              <a:srgbClr val="4F81BD">
                <a:lumMod val="75000"/>
              </a:srgbClr>
            </a:solidFill>
            <a:ln w="12700">
              <a:solidFill>
                <a:schemeClr val="tx1"/>
              </a:solidFill>
              <a:prstDash val="solid"/>
            </a:ln>
          </c:spPr>
          <c:dLbls>
            <c:dLbl>
              <c:idx val="2"/>
              <c:layout>
                <c:manualLayout>
                  <c:x val="1.7543859649123406E-3"/>
                  <c:y val="-2.1680216802168056E-2"/>
                </c:manualLayout>
              </c:layout>
              <c:showVal val="1"/>
            </c:dLbl>
            <c:numFmt formatCode="0.0%" sourceLinked="0"/>
            <c:spPr>
              <a:noFill/>
              <a:ln w="25400">
                <a:noFill/>
              </a:ln>
            </c:spPr>
            <c:txPr>
              <a:bodyPr/>
              <a:lstStyle/>
              <a:p>
                <a:pPr>
                  <a:defRPr sz="800" b="1" i="0" u="none" strike="noStrike" baseline="0">
                    <a:solidFill>
                      <a:srgbClr val="000000"/>
                    </a:solidFill>
                    <a:latin typeface="Arial"/>
                    <a:ea typeface="Arial"/>
                    <a:cs typeface="Arial"/>
                  </a:defRPr>
                </a:pPr>
                <a:endParaRPr lang="fr-FR"/>
              </a:p>
            </c:txPr>
            <c:showVal val="1"/>
          </c:dLbls>
          <c:cat>
            <c:strRef>
              <c:f>'Données Graph 8.4'!$A$4:$A$13</c:f>
              <c:strCache>
                <c:ptCount val="10"/>
                <c:pt idx="0">
                  <c:v>collectivités
de 0
agent (b)</c:v>
                </c:pt>
                <c:pt idx="1">
                  <c:v>collectivités
de 1 à 4
agents</c:v>
                </c:pt>
                <c:pt idx="2">
                  <c:v>collectivités
de 5 à 9
agents</c:v>
                </c:pt>
                <c:pt idx="3">
                  <c:v>collectivités
de 10 à 19
agents</c:v>
                </c:pt>
                <c:pt idx="4">
                  <c:v>collectivités
de 20 à 49
agents</c:v>
                </c:pt>
                <c:pt idx="5">
                  <c:v>collectivités
de 50 à 99
agents</c:v>
                </c:pt>
                <c:pt idx="6">
                  <c:v>collectivités
de 100 à 249
agents</c:v>
                </c:pt>
                <c:pt idx="7">
                  <c:v>collectivités
de 250 à 349
agents</c:v>
                </c:pt>
                <c:pt idx="8">
                  <c:v>collectivités
de 350 à 999
agents</c:v>
                </c:pt>
                <c:pt idx="9">
                  <c:v>collectivités
de 1 000
agents et plus</c:v>
                </c:pt>
              </c:strCache>
            </c:strRef>
          </c:cat>
          <c:val>
            <c:numRef>
              <c:f>'Données Graph 8.4'!$G$4:$G$13</c:f>
              <c:numCache>
                <c:formatCode>0.0%</c:formatCode>
                <c:ptCount val="10"/>
                <c:pt idx="0">
                  <c:v>0.10515080567414957</c:v>
                </c:pt>
                <c:pt idx="1">
                  <c:v>0.39326539044208786</c:v>
                </c:pt>
                <c:pt idx="2">
                  <c:v>0.17869439471147225</c:v>
                </c:pt>
                <c:pt idx="3">
                  <c:v>0.11600789606573934</c:v>
                </c:pt>
                <c:pt idx="4">
                  <c:v>9.4178946885185702E-2</c:v>
                </c:pt>
                <c:pt idx="5">
                  <c:v>4.9901299178258272E-2</c:v>
                </c:pt>
                <c:pt idx="6">
                  <c:v>3.5348666391222514E-2</c:v>
                </c:pt>
                <c:pt idx="7">
                  <c:v>7.5517605472157183E-3</c:v>
                </c:pt>
                <c:pt idx="8">
                  <c:v>1.2991782582748015E-2</c:v>
                </c:pt>
                <c:pt idx="9">
                  <c:v>6.9090575219207641E-3</c:v>
                </c:pt>
              </c:numCache>
            </c:numRef>
          </c:val>
        </c:ser>
        <c:ser>
          <c:idx val="1"/>
          <c:order val="1"/>
          <c:tx>
            <c:strRef>
              <c:f>'Données Graph 8.4'!$H$3</c:f>
              <c:strCache>
                <c:ptCount val="1"/>
                <c:pt idx="0">
                  <c:v>% des effectifs (a)</c:v>
                </c:pt>
              </c:strCache>
            </c:strRef>
          </c:tx>
          <c:spPr>
            <a:solidFill>
              <a:schemeClr val="accent1">
                <a:lumMod val="60000"/>
                <a:lumOff val="40000"/>
              </a:schemeClr>
            </a:solidFill>
            <a:ln w="12700">
              <a:solidFill>
                <a:schemeClr val="tx1"/>
              </a:solidFill>
              <a:prstDash val="solid"/>
            </a:ln>
          </c:spPr>
          <c:dLbls>
            <c:dLbl>
              <c:idx val="0"/>
              <c:layout>
                <c:manualLayout>
                  <c:x val="1.0056109274833363E-2"/>
                  <c:y val="-7.2225655337387106E-3"/>
                </c:manualLayout>
              </c:layout>
              <c:dLblPos val="outEnd"/>
              <c:showVal val="1"/>
            </c:dLbl>
            <c:dLbl>
              <c:idx val="1"/>
              <c:layout>
                <c:manualLayout>
                  <c:x val="1.2689969669513024E-2"/>
                  <c:y val="-2.7982324994185355E-3"/>
                </c:manualLayout>
              </c:layout>
              <c:dLblPos val="outEnd"/>
              <c:showVal val="1"/>
            </c:dLbl>
            <c:dLbl>
              <c:idx val="2"/>
              <c:layout>
                <c:manualLayout>
                  <c:x val="1.2082168821279844E-2"/>
                  <c:y val="4.8052094753979124E-3"/>
                </c:manualLayout>
              </c:layout>
              <c:dLblPos val="outEnd"/>
              <c:showVal val="1"/>
            </c:dLbl>
            <c:dLbl>
              <c:idx val="3"/>
              <c:layout>
                <c:manualLayout>
                  <c:x val="8.2328768871476228E-3"/>
                  <c:y val="-6.140004651317304E-3"/>
                </c:manualLayout>
              </c:layout>
              <c:dLblPos val="outEnd"/>
              <c:showVal val="1"/>
            </c:dLbl>
            <c:dLbl>
              <c:idx val="4"/>
              <c:layout>
                <c:manualLayout>
                  <c:x val="6.8551842330762365E-3"/>
                  <c:y val="5.3981106612685558E-3"/>
                </c:manualLayout>
              </c:layout>
              <c:dLblPos val="outEnd"/>
              <c:showVal val="1"/>
            </c:dLbl>
            <c:numFmt formatCode="0.0%" sourceLinked="0"/>
            <c:spPr>
              <a:noFill/>
              <a:ln w="25400">
                <a:noFill/>
              </a:ln>
            </c:spPr>
            <c:txPr>
              <a:bodyPr/>
              <a:lstStyle/>
              <a:p>
                <a:pPr>
                  <a:defRPr sz="800" b="1" i="0" u="none" strike="noStrike" baseline="0">
                    <a:solidFill>
                      <a:srgbClr val="000000"/>
                    </a:solidFill>
                    <a:latin typeface="Arial"/>
                    <a:ea typeface="Arial"/>
                    <a:cs typeface="Arial"/>
                  </a:defRPr>
                </a:pPr>
                <a:endParaRPr lang="fr-FR"/>
              </a:p>
            </c:txPr>
            <c:showVal val="1"/>
          </c:dLbls>
          <c:cat>
            <c:strRef>
              <c:f>'Données Graph 8.4'!$A$4:$A$13</c:f>
              <c:strCache>
                <c:ptCount val="10"/>
                <c:pt idx="0">
                  <c:v>collectivités
de 0
agent (b)</c:v>
                </c:pt>
                <c:pt idx="1">
                  <c:v>collectivités
de 1 à 4
agents</c:v>
                </c:pt>
                <c:pt idx="2">
                  <c:v>collectivités
de 5 à 9
agents</c:v>
                </c:pt>
                <c:pt idx="3">
                  <c:v>collectivités
de 10 à 19
agents</c:v>
                </c:pt>
                <c:pt idx="4">
                  <c:v>collectivités
de 20 à 49
agents</c:v>
                </c:pt>
                <c:pt idx="5">
                  <c:v>collectivités
de 50 à 99
agents</c:v>
                </c:pt>
                <c:pt idx="6">
                  <c:v>collectivités
de 100 à 249
agents</c:v>
                </c:pt>
                <c:pt idx="7">
                  <c:v>collectivités
de 250 à 349
agents</c:v>
                </c:pt>
                <c:pt idx="8">
                  <c:v>collectivités
de 350 à 999
agents</c:v>
                </c:pt>
                <c:pt idx="9">
                  <c:v>collectivités
de 1 000
agents et plus</c:v>
                </c:pt>
              </c:strCache>
            </c:strRef>
          </c:cat>
          <c:val>
            <c:numRef>
              <c:f>'Données Graph 8.4'!$H$4:$H$13</c:f>
              <c:numCache>
                <c:formatCode>0.0%</c:formatCode>
                <c:ptCount val="10"/>
                <c:pt idx="0">
                  <c:v>3.154288254882513E-3</c:v>
                </c:pt>
                <c:pt idx="1">
                  <c:v>2.3347240573559754E-2</c:v>
                </c:pt>
                <c:pt idx="2">
                  <c:v>2.8567337295052623E-2</c:v>
                </c:pt>
                <c:pt idx="3">
                  <c:v>3.6481096050080083E-2</c:v>
                </c:pt>
                <c:pt idx="4">
                  <c:v>6.8336904021016567E-2</c:v>
                </c:pt>
                <c:pt idx="5">
                  <c:v>7.9730894150597739E-2</c:v>
                </c:pt>
                <c:pt idx="6">
                  <c:v>0.12280144856933001</c:v>
                </c:pt>
                <c:pt idx="7">
                  <c:v>5.0293874522413219E-2</c:v>
                </c:pt>
                <c:pt idx="8">
                  <c:v>0.16656194095873339</c:v>
                </c:pt>
                <c:pt idx="9">
                  <c:v>0.42072497560433408</c:v>
                </c:pt>
              </c:numCache>
            </c:numRef>
          </c:val>
        </c:ser>
        <c:axId val="129098880"/>
        <c:axId val="129100416"/>
      </c:barChart>
      <c:catAx>
        <c:axId val="129098880"/>
        <c:scaling>
          <c:orientation val="minMax"/>
        </c:scaling>
        <c:axPos val="b"/>
        <c:numFmt formatCode="General" sourceLinked="1"/>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fr-FR"/>
          </a:p>
        </c:txPr>
        <c:crossAx val="129100416"/>
        <c:crosses val="autoZero"/>
        <c:auto val="1"/>
        <c:lblAlgn val="ctr"/>
        <c:lblOffset val="100"/>
        <c:tickLblSkip val="1"/>
        <c:tickMarkSkip val="1"/>
      </c:catAx>
      <c:valAx>
        <c:axId val="129100416"/>
        <c:scaling>
          <c:orientation val="minMax"/>
          <c:max val="0.60000000000000064"/>
          <c:min val="0"/>
        </c:scaling>
        <c:axPos val="l"/>
        <c:majorGridlines>
          <c:spPr>
            <a:ln w="3175">
              <a:solidFill>
                <a:srgbClr val="969696"/>
              </a:solidFill>
              <a:prstDash val="lgDash"/>
            </a:ln>
          </c:spPr>
        </c:majorGridlines>
        <c:numFmt formatCode="0%" sourceLinked="0"/>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29098880"/>
        <c:crosses val="autoZero"/>
        <c:crossBetween val="between"/>
      </c:valAx>
      <c:spPr>
        <a:noFill/>
        <a:ln w="25400">
          <a:noFill/>
        </a:ln>
      </c:spPr>
    </c:plotArea>
    <c:legend>
      <c:legendPos val="b"/>
      <c:layout>
        <c:manualLayout>
          <c:xMode val="edge"/>
          <c:yMode val="edge"/>
          <c:x val="0.15099861859373176"/>
          <c:y val="6.7151697501227084E-2"/>
          <c:w val="0.59215955242436802"/>
          <c:h val="7.8443686442029023E-2"/>
        </c:manualLayout>
      </c:layout>
      <c:txPr>
        <a:bodyPr/>
        <a:lstStyle/>
        <a:p>
          <a:pPr>
            <a:defRPr sz="1000" b="0" i="0" u="none" strike="noStrike" baseline="0">
              <a:solidFill>
                <a:srgbClr val="000000"/>
              </a:solidFill>
              <a:latin typeface="Arial"/>
              <a:ea typeface="Arial"/>
              <a:cs typeface="Arial"/>
            </a:defRPr>
          </a:pPr>
          <a:endParaRPr lang="fr-FR"/>
        </a:p>
      </c:txPr>
    </c:legend>
    <c:plotVisOnly val="1"/>
    <c:dispBlanksAs val="gap"/>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788" footer="0.49212598450000788"/>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9.1025585498183265E-2"/>
          <c:y val="8.8998155416331506E-2"/>
          <c:w val="0.7225403590227788"/>
          <c:h val="0.85103971136734868"/>
        </c:manualLayout>
      </c:layout>
      <c:barChart>
        <c:barDir val="bar"/>
        <c:grouping val="clustered"/>
        <c:ser>
          <c:idx val="0"/>
          <c:order val="0"/>
          <c:tx>
            <c:strRef>
              <c:f>'Données graph 8.8'!$A$5</c:f>
              <c:strCache>
                <c:ptCount val="1"/>
                <c:pt idx="0">
                  <c:v>Femmes 2018</c:v>
                </c:pt>
              </c:strCache>
            </c:strRef>
          </c:tx>
          <c:spPr>
            <a:solidFill>
              <a:schemeClr val="accent2">
                <a:lumMod val="60000"/>
                <a:lumOff val="40000"/>
              </a:schemeClr>
            </a:solidFill>
            <a:ln>
              <a:solidFill>
                <a:schemeClr val="tx1"/>
              </a:solidFill>
              <a:prstDash val="sysDot"/>
            </a:ln>
          </c:spPr>
          <c:cat>
            <c:numRef>
              <c:f>'Données graph 8.8'!$B$4:$BE$4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cat>
          <c:val>
            <c:numRef>
              <c:f>'Données graph 8.8'!$B$5:$BE$5</c:f>
              <c:numCache>
                <c:formatCode>_-* #,##0\ _€_-;\-* #,##0\ _€_-;_-* "-"??\ _€_-;_-@_-</c:formatCode>
                <c:ptCount val="56"/>
                <c:pt idx="0">
                  <c:v>0</c:v>
                </c:pt>
                <c:pt idx="1">
                  <c:v>15</c:v>
                </c:pt>
                <c:pt idx="2">
                  <c:v>95</c:v>
                </c:pt>
                <c:pt idx="3">
                  <c:v>1065</c:v>
                </c:pt>
                <c:pt idx="4">
                  <c:v>2925</c:v>
                </c:pt>
                <c:pt idx="5">
                  <c:v>4497</c:v>
                </c:pt>
                <c:pt idx="6">
                  <c:v>5734</c:v>
                </c:pt>
                <c:pt idx="7">
                  <c:v>7230</c:v>
                </c:pt>
                <c:pt idx="8">
                  <c:v>8640</c:v>
                </c:pt>
                <c:pt idx="9">
                  <c:v>10258</c:v>
                </c:pt>
                <c:pt idx="10">
                  <c:v>11223</c:v>
                </c:pt>
                <c:pt idx="11">
                  <c:v>13052</c:v>
                </c:pt>
                <c:pt idx="12">
                  <c:v>14351</c:v>
                </c:pt>
                <c:pt idx="13">
                  <c:v>15534</c:v>
                </c:pt>
                <c:pt idx="14">
                  <c:v>16961</c:v>
                </c:pt>
                <c:pt idx="15">
                  <c:v>17885</c:v>
                </c:pt>
                <c:pt idx="16">
                  <c:v>18553</c:v>
                </c:pt>
                <c:pt idx="17">
                  <c:v>19723</c:v>
                </c:pt>
                <c:pt idx="18">
                  <c:v>20430</c:v>
                </c:pt>
                <c:pt idx="19">
                  <c:v>20963</c:v>
                </c:pt>
                <c:pt idx="20">
                  <c:v>21650</c:v>
                </c:pt>
                <c:pt idx="21">
                  <c:v>24034</c:v>
                </c:pt>
                <c:pt idx="22">
                  <c:v>25148</c:v>
                </c:pt>
                <c:pt idx="23">
                  <c:v>26605</c:v>
                </c:pt>
                <c:pt idx="24">
                  <c:v>26233</c:v>
                </c:pt>
                <c:pt idx="25">
                  <c:v>26338</c:v>
                </c:pt>
                <c:pt idx="26">
                  <c:v>27569</c:v>
                </c:pt>
                <c:pt idx="27">
                  <c:v>27993</c:v>
                </c:pt>
                <c:pt idx="28">
                  <c:v>29492</c:v>
                </c:pt>
                <c:pt idx="29">
                  <c:v>32753</c:v>
                </c:pt>
                <c:pt idx="30">
                  <c:v>35665</c:v>
                </c:pt>
                <c:pt idx="31">
                  <c:v>37016</c:v>
                </c:pt>
                <c:pt idx="32">
                  <c:v>37545</c:v>
                </c:pt>
                <c:pt idx="33">
                  <c:v>37092</c:v>
                </c:pt>
                <c:pt idx="34">
                  <c:v>37127</c:v>
                </c:pt>
                <c:pt idx="35">
                  <c:v>37005</c:v>
                </c:pt>
                <c:pt idx="36">
                  <c:v>37668</c:v>
                </c:pt>
                <c:pt idx="37">
                  <c:v>39214</c:v>
                </c:pt>
                <c:pt idx="38">
                  <c:v>39693</c:v>
                </c:pt>
                <c:pt idx="39">
                  <c:v>40503</c:v>
                </c:pt>
                <c:pt idx="40">
                  <c:v>39267</c:v>
                </c:pt>
                <c:pt idx="41">
                  <c:v>36796</c:v>
                </c:pt>
                <c:pt idx="42">
                  <c:v>36320</c:v>
                </c:pt>
                <c:pt idx="43">
                  <c:v>34505</c:v>
                </c:pt>
                <c:pt idx="44">
                  <c:v>33531</c:v>
                </c:pt>
                <c:pt idx="45">
                  <c:v>28960</c:v>
                </c:pt>
                <c:pt idx="46">
                  <c:v>24320</c:v>
                </c:pt>
                <c:pt idx="47">
                  <c:v>14676</c:v>
                </c:pt>
                <c:pt idx="48">
                  <c:v>8996</c:v>
                </c:pt>
                <c:pt idx="49">
                  <c:v>6416</c:v>
                </c:pt>
                <c:pt idx="50">
                  <c:v>4336</c:v>
                </c:pt>
                <c:pt idx="51">
                  <c:v>1271</c:v>
                </c:pt>
                <c:pt idx="52">
                  <c:v>544</c:v>
                </c:pt>
                <c:pt idx="53">
                  <c:v>233</c:v>
                </c:pt>
                <c:pt idx="54">
                  <c:v>174</c:v>
                </c:pt>
                <c:pt idx="55">
                  <c:v>88</c:v>
                </c:pt>
              </c:numCache>
            </c:numRef>
          </c:val>
        </c:ser>
        <c:ser>
          <c:idx val="2"/>
          <c:order val="2"/>
          <c:tx>
            <c:strRef>
              <c:f>'Données graph 8.8'!$A$7</c:f>
              <c:strCache>
                <c:ptCount val="1"/>
                <c:pt idx="0">
                  <c:v>Hommes 2018</c:v>
                </c:pt>
              </c:strCache>
            </c:strRef>
          </c:tx>
          <c:spPr>
            <a:solidFill>
              <a:schemeClr val="accent5">
                <a:lumMod val="75000"/>
              </a:schemeClr>
            </a:solidFill>
            <a:ln>
              <a:solidFill>
                <a:schemeClr val="tx1"/>
              </a:solidFill>
              <a:prstDash val="sysDot"/>
            </a:ln>
          </c:spPr>
          <c:cat>
            <c:numRef>
              <c:f>'Données graph 8.8'!$B$4:$BE$4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cat>
          <c:val>
            <c:numRef>
              <c:f>'Données graph 8.8'!$B$7:$BE$7</c:f>
              <c:numCache>
                <c:formatCode>_-* #,##0\ _€_-;\-* #,##0\ _€_-;_-* "-"??\ _€_-;_-@_-</c:formatCode>
                <c:ptCount val="56"/>
                <c:pt idx="0">
                  <c:v>-1</c:v>
                </c:pt>
                <c:pt idx="1">
                  <c:v>-15</c:v>
                </c:pt>
                <c:pt idx="2">
                  <c:v>-82</c:v>
                </c:pt>
                <c:pt idx="3">
                  <c:v>-718</c:v>
                </c:pt>
                <c:pt idx="4">
                  <c:v>-1774</c:v>
                </c:pt>
                <c:pt idx="5">
                  <c:v>-2728</c:v>
                </c:pt>
                <c:pt idx="6">
                  <c:v>-3561</c:v>
                </c:pt>
                <c:pt idx="7">
                  <c:v>-4648</c:v>
                </c:pt>
                <c:pt idx="8">
                  <c:v>-5628</c:v>
                </c:pt>
                <c:pt idx="9">
                  <c:v>-6361</c:v>
                </c:pt>
                <c:pt idx="10">
                  <c:v>-7560</c:v>
                </c:pt>
                <c:pt idx="11">
                  <c:v>-8440</c:v>
                </c:pt>
                <c:pt idx="12">
                  <c:v>-9668</c:v>
                </c:pt>
                <c:pt idx="13">
                  <c:v>-10291</c:v>
                </c:pt>
                <c:pt idx="14">
                  <c:v>-11173</c:v>
                </c:pt>
                <c:pt idx="15">
                  <c:v>-11828</c:v>
                </c:pt>
                <c:pt idx="16">
                  <c:v>-12250</c:v>
                </c:pt>
                <c:pt idx="17">
                  <c:v>-12561</c:v>
                </c:pt>
                <c:pt idx="18">
                  <c:v>-13246</c:v>
                </c:pt>
                <c:pt idx="19">
                  <c:v>-13467</c:v>
                </c:pt>
                <c:pt idx="20">
                  <c:v>-14041</c:v>
                </c:pt>
                <c:pt idx="21">
                  <c:v>-15647</c:v>
                </c:pt>
                <c:pt idx="22">
                  <c:v>-16545</c:v>
                </c:pt>
                <c:pt idx="23">
                  <c:v>-17065</c:v>
                </c:pt>
                <c:pt idx="24">
                  <c:v>-17018</c:v>
                </c:pt>
                <c:pt idx="25">
                  <c:v>-17449</c:v>
                </c:pt>
                <c:pt idx="26">
                  <c:v>-18585</c:v>
                </c:pt>
                <c:pt idx="27">
                  <c:v>-18709</c:v>
                </c:pt>
                <c:pt idx="28">
                  <c:v>-20205</c:v>
                </c:pt>
                <c:pt idx="29">
                  <c:v>-22454</c:v>
                </c:pt>
                <c:pt idx="30">
                  <c:v>-24443</c:v>
                </c:pt>
                <c:pt idx="31">
                  <c:v>-25016</c:v>
                </c:pt>
                <c:pt idx="32">
                  <c:v>-24839</c:v>
                </c:pt>
                <c:pt idx="33">
                  <c:v>-24452</c:v>
                </c:pt>
                <c:pt idx="34">
                  <c:v>-23909</c:v>
                </c:pt>
                <c:pt idx="35">
                  <c:v>-23848</c:v>
                </c:pt>
                <c:pt idx="36">
                  <c:v>-23980</c:v>
                </c:pt>
                <c:pt idx="37">
                  <c:v>-24937</c:v>
                </c:pt>
                <c:pt idx="38">
                  <c:v>-25530</c:v>
                </c:pt>
                <c:pt idx="39">
                  <c:v>-26128</c:v>
                </c:pt>
                <c:pt idx="40">
                  <c:v>-25693</c:v>
                </c:pt>
                <c:pt idx="41">
                  <c:v>-24637</c:v>
                </c:pt>
                <c:pt idx="42">
                  <c:v>-24507</c:v>
                </c:pt>
                <c:pt idx="43">
                  <c:v>-23778</c:v>
                </c:pt>
                <c:pt idx="44">
                  <c:v>-22530</c:v>
                </c:pt>
                <c:pt idx="45">
                  <c:v>-16693</c:v>
                </c:pt>
                <c:pt idx="46">
                  <c:v>-12023</c:v>
                </c:pt>
                <c:pt idx="47">
                  <c:v>-7750</c:v>
                </c:pt>
                <c:pt idx="48">
                  <c:v>-5168</c:v>
                </c:pt>
                <c:pt idx="49">
                  <c:v>-3690</c:v>
                </c:pt>
                <c:pt idx="50">
                  <c:v>-2577</c:v>
                </c:pt>
                <c:pt idx="51">
                  <c:v>-821</c:v>
                </c:pt>
                <c:pt idx="52">
                  <c:v>-419</c:v>
                </c:pt>
                <c:pt idx="53">
                  <c:v>-261</c:v>
                </c:pt>
                <c:pt idx="54">
                  <c:v>-210</c:v>
                </c:pt>
                <c:pt idx="55">
                  <c:v>-158</c:v>
                </c:pt>
              </c:numCache>
            </c:numRef>
          </c:val>
        </c:ser>
        <c:gapWidth val="0"/>
        <c:overlap val="100"/>
        <c:axId val="133047424"/>
        <c:axId val="133048960"/>
      </c:barChart>
      <c:scatterChart>
        <c:scatterStyle val="smoothMarker"/>
        <c:ser>
          <c:idx val="1"/>
          <c:order val="1"/>
          <c:tx>
            <c:strRef>
              <c:f>'Données graph 8.8'!$A$6</c:f>
              <c:strCache>
                <c:ptCount val="1"/>
                <c:pt idx="0">
                  <c:v>Femmes 2010</c:v>
                </c:pt>
              </c:strCache>
            </c:strRef>
          </c:tx>
          <c:spPr>
            <a:ln>
              <a:solidFill>
                <a:schemeClr val="accent2">
                  <a:lumMod val="75000"/>
                </a:schemeClr>
              </a:solidFill>
            </a:ln>
          </c:spPr>
          <c:marker>
            <c:symbol val="none"/>
          </c:marker>
          <c:xVal>
            <c:numRef>
              <c:f>'Données graph 8.8'!$B$6:$BE$6</c:f>
              <c:numCache>
                <c:formatCode>_-* #,##0\ _€_-;\-* #,##0\ _€_-;_-* "-"??\ _€_-;_-@_-</c:formatCode>
                <c:ptCount val="56"/>
                <c:pt idx="0">
                  <c:v>0</c:v>
                </c:pt>
                <c:pt idx="1">
                  <c:v>12</c:v>
                </c:pt>
                <c:pt idx="2">
                  <c:v>88</c:v>
                </c:pt>
                <c:pt idx="3">
                  <c:v>966</c:v>
                </c:pt>
                <c:pt idx="4">
                  <c:v>2782</c:v>
                </c:pt>
                <c:pt idx="5">
                  <c:v>4389</c:v>
                </c:pt>
                <c:pt idx="6">
                  <c:v>6231</c:v>
                </c:pt>
                <c:pt idx="7">
                  <c:v>7694</c:v>
                </c:pt>
                <c:pt idx="8">
                  <c:v>9571</c:v>
                </c:pt>
                <c:pt idx="9">
                  <c:v>11287</c:v>
                </c:pt>
                <c:pt idx="10">
                  <c:v>12569</c:v>
                </c:pt>
                <c:pt idx="11">
                  <c:v>14007</c:v>
                </c:pt>
                <c:pt idx="12">
                  <c:v>14912</c:v>
                </c:pt>
                <c:pt idx="13">
                  <c:v>17113</c:v>
                </c:pt>
                <c:pt idx="14">
                  <c:v>18372</c:v>
                </c:pt>
                <c:pt idx="15">
                  <c:v>19455</c:v>
                </c:pt>
                <c:pt idx="16">
                  <c:v>19506</c:v>
                </c:pt>
                <c:pt idx="17">
                  <c:v>19829</c:v>
                </c:pt>
                <c:pt idx="18">
                  <c:v>21152</c:v>
                </c:pt>
                <c:pt idx="19">
                  <c:v>21609</c:v>
                </c:pt>
                <c:pt idx="20">
                  <c:v>22923</c:v>
                </c:pt>
                <c:pt idx="21">
                  <c:v>25965</c:v>
                </c:pt>
                <c:pt idx="22">
                  <c:v>28661</c:v>
                </c:pt>
                <c:pt idx="23">
                  <c:v>30422</c:v>
                </c:pt>
                <c:pt idx="24">
                  <c:v>31298</c:v>
                </c:pt>
                <c:pt idx="25">
                  <c:v>31398</c:v>
                </c:pt>
                <c:pt idx="26">
                  <c:v>31988</c:v>
                </c:pt>
                <c:pt idx="27">
                  <c:v>32401</c:v>
                </c:pt>
                <c:pt idx="28">
                  <c:v>33700</c:v>
                </c:pt>
                <c:pt idx="29">
                  <c:v>35795</c:v>
                </c:pt>
                <c:pt idx="30">
                  <c:v>36774</c:v>
                </c:pt>
                <c:pt idx="31">
                  <c:v>38217</c:v>
                </c:pt>
                <c:pt idx="32">
                  <c:v>37534</c:v>
                </c:pt>
                <c:pt idx="33">
                  <c:v>35760</c:v>
                </c:pt>
                <c:pt idx="34">
                  <c:v>36132</c:v>
                </c:pt>
                <c:pt idx="35">
                  <c:v>34900</c:v>
                </c:pt>
                <c:pt idx="36">
                  <c:v>34943</c:v>
                </c:pt>
                <c:pt idx="37">
                  <c:v>33330</c:v>
                </c:pt>
                <c:pt idx="38">
                  <c:v>32161</c:v>
                </c:pt>
                <c:pt idx="39">
                  <c:v>30638</c:v>
                </c:pt>
                <c:pt idx="40">
                  <c:v>29012</c:v>
                </c:pt>
                <c:pt idx="41">
                  <c:v>27977</c:v>
                </c:pt>
                <c:pt idx="42">
                  <c:v>26277</c:v>
                </c:pt>
                <c:pt idx="43">
                  <c:v>24867</c:v>
                </c:pt>
                <c:pt idx="44">
                  <c:v>22349</c:v>
                </c:pt>
                <c:pt idx="45">
                  <c:v>13677</c:v>
                </c:pt>
                <c:pt idx="46">
                  <c:v>8574</c:v>
                </c:pt>
                <c:pt idx="47">
                  <c:v>5920</c:v>
                </c:pt>
                <c:pt idx="48">
                  <c:v>4459</c:v>
                </c:pt>
                <c:pt idx="49">
                  <c:v>3232</c:v>
                </c:pt>
                <c:pt idx="50">
                  <c:v>890</c:v>
                </c:pt>
                <c:pt idx="51">
                  <c:v>369</c:v>
                </c:pt>
                <c:pt idx="52">
                  <c:v>165</c:v>
                </c:pt>
                <c:pt idx="53">
                  <c:v>56</c:v>
                </c:pt>
                <c:pt idx="54">
                  <c:v>38</c:v>
                </c:pt>
                <c:pt idx="55">
                  <c:v>32</c:v>
                </c:pt>
              </c:numCache>
            </c:numRef>
          </c:xVal>
          <c:yVal>
            <c:numRef>
              <c:f>'Données graph 8.8'!$B$4:$BE$4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yVal>
          <c:smooth val="1"/>
        </c:ser>
        <c:axId val="133060480"/>
        <c:axId val="133058944"/>
      </c:scatterChart>
      <c:scatterChart>
        <c:scatterStyle val="lineMarker"/>
        <c:ser>
          <c:idx val="3"/>
          <c:order val="3"/>
          <c:tx>
            <c:strRef>
              <c:f>'Données graph 8.8'!$A$8</c:f>
              <c:strCache>
                <c:ptCount val="1"/>
                <c:pt idx="0">
                  <c:v>Hommes 2010</c:v>
                </c:pt>
              </c:strCache>
            </c:strRef>
          </c:tx>
          <c:spPr>
            <a:ln>
              <a:solidFill>
                <a:schemeClr val="accent5">
                  <a:lumMod val="50000"/>
                </a:schemeClr>
              </a:solidFill>
            </a:ln>
          </c:spPr>
          <c:marker>
            <c:symbol val="none"/>
          </c:marker>
          <c:xVal>
            <c:numRef>
              <c:f>'Données graph 8.8'!$B$8:$BE$8</c:f>
              <c:numCache>
                <c:formatCode>_-* #,##0\ _€_-;\-* #,##0\ _€_-;_-* "-"??\ _€_-;_-@_-</c:formatCode>
                <c:ptCount val="56"/>
                <c:pt idx="0">
                  <c:v>-1</c:v>
                </c:pt>
                <c:pt idx="1">
                  <c:v>-8</c:v>
                </c:pt>
                <c:pt idx="2">
                  <c:v>-63</c:v>
                </c:pt>
                <c:pt idx="3">
                  <c:v>-557</c:v>
                </c:pt>
                <c:pt idx="4">
                  <c:v>-1572</c:v>
                </c:pt>
                <c:pt idx="5">
                  <c:v>-2656</c:v>
                </c:pt>
                <c:pt idx="6">
                  <c:v>-3933</c:v>
                </c:pt>
                <c:pt idx="7">
                  <c:v>-4962</c:v>
                </c:pt>
                <c:pt idx="8">
                  <c:v>-5910</c:v>
                </c:pt>
                <c:pt idx="9">
                  <c:v>-7122</c:v>
                </c:pt>
                <c:pt idx="10">
                  <c:v>-8058</c:v>
                </c:pt>
                <c:pt idx="11">
                  <c:v>-9020</c:v>
                </c:pt>
                <c:pt idx="12">
                  <c:v>-9820</c:v>
                </c:pt>
                <c:pt idx="13">
                  <c:v>-11663</c:v>
                </c:pt>
                <c:pt idx="14">
                  <c:v>-12943</c:v>
                </c:pt>
                <c:pt idx="15">
                  <c:v>-13436</c:v>
                </c:pt>
                <c:pt idx="16">
                  <c:v>-13865</c:v>
                </c:pt>
                <c:pt idx="17">
                  <c:v>-14278</c:v>
                </c:pt>
                <c:pt idx="18">
                  <c:v>-15349</c:v>
                </c:pt>
                <c:pt idx="19">
                  <c:v>-15479</c:v>
                </c:pt>
                <c:pt idx="20">
                  <c:v>-16881</c:v>
                </c:pt>
                <c:pt idx="21">
                  <c:v>-19257</c:v>
                </c:pt>
                <c:pt idx="22">
                  <c:v>-21059</c:v>
                </c:pt>
                <c:pt idx="23">
                  <c:v>-21570</c:v>
                </c:pt>
                <c:pt idx="24">
                  <c:v>-21548</c:v>
                </c:pt>
                <c:pt idx="25">
                  <c:v>-21327</c:v>
                </c:pt>
                <c:pt idx="26">
                  <c:v>-21319</c:v>
                </c:pt>
                <c:pt idx="27">
                  <c:v>-21271</c:v>
                </c:pt>
                <c:pt idx="28">
                  <c:v>-21567</c:v>
                </c:pt>
                <c:pt idx="29">
                  <c:v>-22806</c:v>
                </c:pt>
                <c:pt idx="30">
                  <c:v>-23540</c:v>
                </c:pt>
                <c:pt idx="31">
                  <c:v>-24628</c:v>
                </c:pt>
                <c:pt idx="32">
                  <c:v>-24259</c:v>
                </c:pt>
                <c:pt idx="33">
                  <c:v>-23644</c:v>
                </c:pt>
                <c:pt idx="34">
                  <c:v>-24399</c:v>
                </c:pt>
                <c:pt idx="35">
                  <c:v>-24223</c:v>
                </c:pt>
                <c:pt idx="36">
                  <c:v>-23842</c:v>
                </c:pt>
                <c:pt idx="37">
                  <c:v>-23601</c:v>
                </c:pt>
                <c:pt idx="38">
                  <c:v>-22975</c:v>
                </c:pt>
                <c:pt idx="39">
                  <c:v>-22355</c:v>
                </c:pt>
                <c:pt idx="40">
                  <c:v>-20789</c:v>
                </c:pt>
                <c:pt idx="41">
                  <c:v>-19967</c:v>
                </c:pt>
                <c:pt idx="42">
                  <c:v>-18652</c:v>
                </c:pt>
                <c:pt idx="43">
                  <c:v>-15949</c:v>
                </c:pt>
                <c:pt idx="44">
                  <c:v>-13423</c:v>
                </c:pt>
                <c:pt idx="45">
                  <c:v>-7972</c:v>
                </c:pt>
                <c:pt idx="46">
                  <c:v>-4960</c:v>
                </c:pt>
                <c:pt idx="47">
                  <c:v>-3456</c:v>
                </c:pt>
                <c:pt idx="48">
                  <c:v>-2531</c:v>
                </c:pt>
                <c:pt idx="49">
                  <c:v>-1866</c:v>
                </c:pt>
                <c:pt idx="50">
                  <c:v>-567</c:v>
                </c:pt>
                <c:pt idx="51">
                  <c:v>-266</c:v>
                </c:pt>
                <c:pt idx="52">
                  <c:v>-175</c:v>
                </c:pt>
                <c:pt idx="53">
                  <c:v>-108</c:v>
                </c:pt>
                <c:pt idx="54">
                  <c:v>-60</c:v>
                </c:pt>
                <c:pt idx="55">
                  <c:v>-49</c:v>
                </c:pt>
              </c:numCache>
            </c:numRef>
          </c:xVal>
          <c:yVal>
            <c:numRef>
              <c:f>'Données graph 8.8'!$B$4:$BE$4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yVal>
        </c:ser>
        <c:axId val="133060480"/>
        <c:axId val="133058944"/>
      </c:scatterChart>
      <c:catAx>
        <c:axId val="133047424"/>
        <c:scaling>
          <c:orientation val="minMax"/>
        </c:scaling>
        <c:axPos val="l"/>
        <c:numFmt formatCode="General" sourceLinked="1"/>
        <c:majorTickMark val="none"/>
        <c:tickLblPos val="none"/>
        <c:spPr>
          <a:ln w="25400">
            <a:solidFill>
              <a:schemeClr val="tx1"/>
            </a:solidFill>
          </a:ln>
        </c:spPr>
        <c:crossAx val="133048960"/>
        <c:crossesAt val="0"/>
        <c:auto val="1"/>
        <c:lblAlgn val="ctr"/>
        <c:lblOffset val="100"/>
      </c:catAx>
      <c:valAx>
        <c:axId val="133048960"/>
        <c:scaling>
          <c:orientation val="minMax"/>
        </c:scaling>
        <c:axPos val="b"/>
        <c:majorGridlines>
          <c:spPr>
            <a:ln>
              <a:solidFill>
                <a:schemeClr val="bg1">
                  <a:lumMod val="85000"/>
                </a:schemeClr>
              </a:solidFill>
            </a:ln>
          </c:spPr>
        </c:majorGridlines>
        <c:numFmt formatCode="#,##0;#,##0" sourceLinked="0"/>
        <c:tickLblPos val="nextTo"/>
        <c:spPr>
          <a:ln>
            <a:solidFill>
              <a:schemeClr val="bg1">
                <a:lumMod val="65000"/>
              </a:schemeClr>
            </a:solidFill>
          </a:ln>
        </c:spPr>
        <c:crossAx val="133047424"/>
        <c:crosses val="autoZero"/>
        <c:crossBetween val="between"/>
      </c:valAx>
      <c:valAx>
        <c:axId val="133058944"/>
        <c:scaling>
          <c:orientation val="minMax"/>
          <c:max val="70"/>
          <c:min val="15"/>
        </c:scaling>
        <c:axPos val="r"/>
        <c:numFmt formatCode="General" sourceLinked="1"/>
        <c:majorTickMark val="none"/>
        <c:tickLblPos val="low"/>
        <c:crossAx val="133060480"/>
        <c:crosses val="max"/>
        <c:crossBetween val="midCat"/>
      </c:valAx>
      <c:valAx>
        <c:axId val="133060480"/>
        <c:scaling>
          <c:orientation val="minMax"/>
        </c:scaling>
        <c:delete val="1"/>
        <c:axPos val="b"/>
        <c:numFmt formatCode="_-* #,##0\ _€_-;\-* #,##0\ _€_-;_-* &quot;-&quot;??\ _€_-;_-@_-" sourceLinked="1"/>
        <c:tickLblPos val="none"/>
        <c:crossAx val="133058944"/>
        <c:crosses val="autoZero"/>
        <c:crossBetween val="midCat"/>
      </c:valAx>
    </c:plotArea>
    <c:legend>
      <c:legendPos val="r"/>
    </c:legend>
    <c:plotVisOnly val="1"/>
    <c:dispBlanksAs val="gap"/>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fr-FR"/>
  <c:chart>
    <c:autoTitleDeleted val="1"/>
    <c:plotArea>
      <c:layout>
        <c:manualLayout>
          <c:layoutTarget val="inner"/>
          <c:xMode val="edge"/>
          <c:yMode val="edge"/>
          <c:x val="7.3319560692094887E-2"/>
          <c:y val="9.9577844825471745E-2"/>
          <c:w val="0.90708095253872734"/>
          <c:h val="0.76151617730025956"/>
        </c:manualLayout>
      </c:layout>
      <c:barChart>
        <c:barDir val="col"/>
        <c:grouping val="clustered"/>
        <c:ser>
          <c:idx val="0"/>
          <c:order val="0"/>
          <c:tx>
            <c:strRef>
              <c:f>'Données graph 8.11'!$B$3</c:f>
              <c:strCache>
                <c:ptCount val="1"/>
                <c:pt idx="0">
                  <c:v>Comités techniques
6 et 11 novembre 2008</c:v>
                </c:pt>
              </c:strCache>
            </c:strRef>
          </c:tx>
          <c:spPr>
            <a:solidFill>
              <a:schemeClr val="accent1">
                <a:lumMod val="20000"/>
                <a:lumOff val="80000"/>
              </a:schemeClr>
            </a:solidFill>
            <a:ln w="12700">
              <a:solidFill>
                <a:srgbClr val="000000"/>
              </a:solidFill>
              <a:prstDash val="solid"/>
            </a:ln>
          </c:spPr>
          <c:cat>
            <c:strRef>
              <c:f>'Données graph 8.11'!$A$4:$A$14</c:f>
              <c:strCache>
                <c:ptCount val="11"/>
                <c:pt idx="0">
                  <c:v>CGT</c:v>
                </c:pt>
                <c:pt idx="1">
                  <c:v>CFDT</c:v>
                </c:pt>
                <c:pt idx="2">
                  <c:v>FO</c:v>
                </c:pt>
                <c:pt idx="3">
                  <c:v>UNSA</c:v>
                </c:pt>
                <c:pt idx="4">
                  <c:v>FA-FPT</c:v>
                </c:pt>
                <c:pt idx="5">
                  <c:v>SUD 
Solidaires</c:v>
                </c:pt>
                <c:pt idx="6">
                  <c:v>CFTC</c:v>
                </c:pt>
                <c:pt idx="7">
                  <c:v>FSU</c:v>
                </c:pt>
                <c:pt idx="8">
                  <c:v>Divers</c:v>
                </c:pt>
                <c:pt idx="9">
                  <c:v>CGC </c:v>
                </c:pt>
                <c:pt idx="10">
                  <c:v>SAFPT</c:v>
                </c:pt>
              </c:strCache>
            </c:strRef>
          </c:cat>
          <c:val>
            <c:numRef>
              <c:f>'Données graph 8.11'!$B$4:$B$14</c:f>
              <c:numCache>
                <c:formatCode>0.0</c:formatCode>
                <c:ptCount val="11"/>
                <c:pt idx="0">
                  <c:v>32.965623423630248</c:v>
                </c:pt>
                <c:pt idx="1">
                  <c:v>21.899257664777043</c:v>
                </c:pt>
                <c:pt idx="2">
                  <c:v>17.425763844936291</c:v>
                </c:pt>
                <c:pt idx="3">
                  <c:v>6.2534555078029976</c:v>
                </c:pt>
                <c:pt idx="4">
                  <c:v>6.8468813811710758</c:v>
                </c:pt>
                <c:pt idx="5">
                  <c:v>2.9236360419600009</c:v>
                </c:pt>
                <c:pt idx="6">
                  <c:v>4.7079154691960898</c:v>
                </c:pt>
                <c:pt idx="7">
                  <c:v>3.1445779199238393</c:v>
                </c:pt>
                <c:pt idx="8">
                  <c:v>1.7959689164896568</c:v>
                </c:pt>
                <c:pt idx="9">
                  <c:v>1.2534081179816992</c:v>
                </c:pt>
                <c:pt idx="10">
                  <c:v>0.78361702284505319</c:v>
                </c:pt>
              </c:numCache>
            </c:numRef>
          </c:val>
        </c:ser>
        <c:ser>
          <c:idx val="1"/>
          <c:order val="1"/>
          <c:tx>
            <c:strRef>
              <c:f>'Données graph 8.11'!$C$3</c:f>
              <c:strCache>
                <c:ptCount val="1"/>
                <c:pt idx="0">
                  <c:v>Comités techniques
4 décembre 2014</c:v>
                </c:pt>
              </c:strCache>
            </c:strRef>
          </c:tx>
          <c:spPr>
            <a:solidFill>
              <a:schemeClr val="accent1">
                <a:lumMod val="60000"/>
                <a:lumOff val="40000"/>
              </a:schemeClr>
            </a:solidFill>
            <a:ln w="12700">
              <a:solidFill>
                <a:srgbClr val="000000"/>
              </a:solidFill>
              <a:prstDash val="solid"/>
            </a:ln>
          </c:spPr>
          <c:cat>
            <c:strRef>
              <c:f>'Données graph 8.11'!$A$4:$A$14</c:f>
              <c:strCache>
                <c:ptCount val="11"/>
                <c:pt idx="0">
                  <c:v>CGT</c:v>
                </c:pt>
                <c:pt idx="1">
                  <c:v>CFDT</c:v>
                </c:pt>
                <c:pt idx="2">
                  <c:v>FO</c:v>
                </c:pt>
                <c:pt idx="3">
                  <c:v>UNSA</c:v>
                </c:pt>
                <c:pt idx="4">
                  <c:v>FA-FPT</c:v>
                </c:pt>
                <c:pt idx="5">
                  <c:v>SUD 
Solidaires</c:v>
                </c:pt>
                <c:pt idx="6">
                  <c:v>CFTC</c:v>
                </c:pt>
                <c:pt idx="7">
                  <c:v>FSU</c:v>
                </c:pt>
                <c:pt idx="8">
                  <c:v>Divers</c:v>
                </c:pt>
                <c:pt idx="9">
                  <c:v>CGC </c:v>
                </c:pt>
                <c:pt idx="10">
                  <c:v>SAFPT</c:v>
                </c:pt>
              </c:strCache>
            </c:strRef>
          </c:cat>
          <c:val>
            <c:numRef>
              <c:f>'Données graph 8.11'!$C$4:$C$14</c:f>
              <c:numCache>
                <c:formatCode>0.0</c:formatCode>
                <c:ptCount val="11"/>
                <c:pt idx="0">
                  <c:v>29.532180896796579</c:v>
                </c:pt>
                <c:pt idx="1">
                  <c:v>22.331610410365858</c:v>
                </c:pt>
                <c:pt idx="2">
                  <c:v>17.71431172430535</c:v>
                </c:pt>
                <c:pt idx="3">
                  <c:v>8.1651376146788994</c:v>
                </c:pt>
                <c:pt idx="4">
                  <c:v>7.4707423404104674</c:v>
                </c:pt>
                <c:pt idx="5">
                  <c:v>3.6107542761194784</c:v>
                </c:pt>
                <c:pt idx="6">
                  <c:v>3.5187077066243186</c:v>
                </c:pt>
                <c:pt idx="7">
                  <c:v>3.3165087039640717</c:v>
                </c:pt>
                <c:pt idx="8">
                  <c:v>1.9398561645914043</c:v>
                </c:pt>
                <c:pt idx="9">
                  <c:v>1.2834933190374558</c:v>
                </c:pt>
                <c:pt idx="10">
                  <c:v>1.1166968431061166</c:v>
                </c:pt>
              </c:numCache>
            </c:numRef>
          </c:val>
        </c:ser>
        <c:ser>
          <c:idx val="2"/>
          <c:order val="2"/>
          <c:tx>
            <c:strRef>
              <c:f>'Données graph 8.11'!$D$3</c:f>
              <c:strCache>
                <c:ptCount val="1"/>
                <c:pt idx="0">
                  <c:v>Comités techniques
6 décembre 2018</c:v>
                </c:pt>
              </c:strCache>
            </c:strRef>
          </c:tx>
          <c:spPr>
            <a:solidFill>
              <a:schemeClr val="accent1">
                <a:lumMod val="75000"/>
              </a:schemeClr>
            </a:solidFill>
            <a:ln>
              <a:solidFill>
                <a:schemeClr val="tx1"/>
              </a:solidFill>
            </a:ln>
          </c:spPr>
          <c:cat>
            <c:strRef>
              <c:f>'Données graph 8.11'!$A$4:$A$14</c:f>
              <c:strCache>
                <c:ptCount val="11"/>
                <c:pt idx="0">
                  <c:v>CGT</c:v>
                </c:pt>
                <c:pt idx="1">
                  <c:v>CFDT</c:v>
                </c:pt>
                <c:pt idx="2">
                  <c:v>FO</c:v>
                </c:pt>
                <c:pt idx="3">
                  <c:v>UNSA</c:v>
                </c:pt>
                <c:pt idx="4">
                  <c:v>FA-FPT</c:v>
                </c:pt>
                <c:pt idx="5">
                  <c:v>SUD 
Solidaires</c:v>
                </c:pt>
                <c:pt idx="6">
                  <c:v>CFTC</c:v>
                </c:pt>
                <c:pt idx="7">
                  <c:v>FSU</c:v>
                </c:pt>
                <c:pt idx="8">
                  <c:v>Divers</c:v>
                </c:pt>
                <c:pt idx="9">
                  <c:v>CGC </c:v>
                </c:pt>
                <c:pt idx="10">
                  <c:v>SAFPT</c:v>
                </c:pt>
              </c:strCache>
            </c:strRef>
          </c:cat>
          <c:val>
            <c:numRef>
              <c:f>'Données graph 8.11'!$D$4:$D$14</c:f>
              <c:numCache>
                <c:formatCode>0.0</c:formatCode>
                <c:ptCount val="11"/>
                <c:pt idx="0">
                  <c:v>28.752921309013782</c:v>
                </c:pt>
                <c:pt idx="1">
                  <c:v>22.570440028784223</c:v>
                </c:pt>
                <c:pt idx="2">
                  <c:v>16.084521350897948</c:v>
                </c:pt>
                <c:pt idx="3">
                  <c:v>8.2437168184967593</c:v>
                </c:pt>
                <c:pt idx="4">
                  <c:v>7.1301104806207771</c:v>
                </c:pt>
                <c:pt idx="5">
                  <c:v>3.9640687345858479</c:v>
                </c:pt>
                <c:pt idx="6">
                  <c:v>3.7921877123449117</c:v>
                </c:pt>
                <c:pt idx="7">
                  <c:v>3.4567802217632786</c:v>
                </c:pt>
                <c:pt idx="8">
                  <c:v>3.3996350730856375</c:v>
                </c:pt>
                <c:pt idx="9">
                  <c:v>1.4990297578070522</c:v>
                </c:pt>
                <c:pt idx="10">
                  <c:v>1.1065885125997812</c:v>
                </c:pt>
              </c:numCache>
            </c:numRef>
          </c:val>
        </c:ser>
        <c:axId val="133263744"/>
        <c:axId val="133265280"/>
      </c:barChart>
      <c:catAx>
        <c:axId val="133263744"/>
        <c:scaling>
          <c:orientation val="minMax"/>
        </c:scaling>
        <c:axPos val="b"/>
        <c:numFmt formatCode="General" sourceLinked="1"/>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fr-FR"/>
          </a:p>
        </c:txPr>
        <c:crossAx val="133265280"/>
        <c:crosses val="autoZero"/>
        <c:lblAlgn val="ctr"/>
        <c:lblOffset val="100"/>
        <c:tickLblSkip val="1"/>
        <c:tickMarkSkip val="1"/>
      </c:catAx>
      <c:valAx>
        <c:axId val="133265280"/>
        <c:scaling>
          <c:orientation val="minMax"/>
        </c:scaling>
        <c:axPos val="l"/>
        <c:majorGridlines>
          <c:spPr>
            <a:ln w="3175">
              <a:solidFill>
                <a:srgbClr val="000000"/>
              </a:solidFill>
              <a:prstDash val="dash"/>
            </a:ln>
          </c:spPr>
        </c:majorGridlines>
        <c:title>
          <c:tx>
            <c:rich>
              <a:bodyPr rot="0" vert="horz"/>
              <a:lstStyle/>
              <a:p>
                <a:pPr>
                  <a:defRPr/>
                </a:pPr>
                <a:r>
                  <a:rPr lang="en-US"/>
                  <a:t>en % des suffrages exprimés</a:t>
                </a:r>
              </a:p>
            </c:rich>
          </c:tx>
          <c:layout>
            <c:manualLayout>
              <c:xMode val="edge"/>
              <c:yMode val="edge"/>
              <c:x val="6.2305295950157236E-3"/>
              <c:y val="1.4105267004037471E-2"/>
            </c:manualLayout>
          </c:layout>
        </c:title>
        <c:numFmt formatCode="0" sourceLinked="0"/>
        <c:tickLblPos val="nextTo"/>
        <c:spPr>
          <a:ln w="3175">
            <a:solidFill>
              <a:srgbClr val="000000"/>
            </a:solidFill>
            <a:prstDash val="dash"/>
          </a:ln>
        </c:spPr>
        <c:txPr>
          <a:bodyPr rot="0" vert="horz"/>
          <a:lstStyle/>
          <a:p>
            <a:pPr>
              <a:defRPr sz="800" b="0" i="0" u="none" strike="noStrike" baseline="0">
                <a:solidFill>
                  <a:srgbClr val="000000"/>
                </a:solidFill>
                <a:latin typeface="Arial"/>
                <a:ea typeface="Arial"/>
                <a:cs typeface="Arial"/>
              </a:defRPr>
            </a:pPr>
            <a:endParaRPr lang="fr-FR"/>
          </a:p>
        </c:txPr>
        <c:crossAx val="133263744"/>
        <c:crosses val="autoZero"/>
        <c:crossBetween val="between"/>
      </c:valAx>
      <c:spPr>
        <a:noFill/>
        <a:ln w="25400">
          <a:noFill/>
        </a:ln>
      </c:spPr>
    </c:plotArea>
    <c:legend>
      <c:legendPos val="b"/>
      <c:layout>
        <c:manualLayout>
          <c:xMode val="edge"/>
          <c:yMode val="edge"/>
          <c:x val="0.1364410757066582"/>
          <c:y val="0.9244891024352816"/>
          <c:w val="0.57852903086968255"/>
          <c:h val="7.0825653519767426E-2"/>
        </c:manualLayout>
      </c:layout>
      <c:spPr>
        <a:noFill/>
        <a:ln w="25400">
          <a:noFill/>
        </a:ln>
      </c:spPr>
      <c:txPr>
        <a:bodyPr/>
        <a:lstStyle/>
        <a:p>
          <a:pPr>
            <a:defRPr sz="800" b="0" i="0" u="none" strike="noStrike" baseline="0">
              <a:solidFill>
                <a:srgbClr val="000000"/>
              </a:solidFill>
              <a:latin typeface="Arial"/>
              <a:ea typeface="Arial"/>
              <a:cs typeface="Arial"/>
            </a:defRPr>
          </a:pPr>
          <a:endParaRPr lang="fr-FR"/>
        </a:p>
      </c:txPr>
    </c:legend>
    <c:plotVisOnly val="1"/>
    <c:dispBlanksAs val="gap"/>
  </c:chart>
  <c:spPr>
    <a:solidFill>
      <a:schemeClr val="bg1"/>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788" footer="0.49212598450000788"/>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36</xdr:row>
      <xdr:rowOff>85725</xdr:rowOff>
    </xdr:from>
    <xdr:to>
      <xdr:col>8</xdr:col>
      <xdr:colOff>918895</xdr:colOff>
      <xdr:row>69</xdr:row>
      <xdr:rowOff>99225</xdr:rowOff>
    </xdr:to>
    <xdr:pic>
      <xdr:nvPicPr>
        <xdr:cNvPr id="512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14325" y="7210425"/>
          <a:ext cx="7249210" cy="63000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25</xdr:row>
      <xdr:rowOff>60961</xdr:rowOff>
    </xdr:from>
    <xdr:to>
      <xdr:col>10</xdr:col>
      <xdr:colOff>815340</xdr:colOff>
      <xdr:row>46</xdr:row>
      <xdr:rowOff>1</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39</xdr:row>
      <xdr:rowOff>104775</xdr:rowOff>
    </xdr:from>
    <xdr:to>
      <xdr:col>6</xdr:col>
      <xdr:colOff>190500</xdr:colOff>
      <xdr:row>40</xdr:row>
      <xdr:rowOff>180975</xdr:rowOff>
    </xdr:to>
    <xdr:sp macro="" textlink="">
      <xdr:nvSpPr>
        <xdr:cNvPr id="3" name="ZoneTexte 2"/>
        <xdr:cNvSpPr txBox="1"/>
      </xdr:nvSpPr>
      <xdr:spPr>
        <a:xfrm>
          <a:off x="2609850" y="8201025"/>
          <a:ext cx="120015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100"/>
            <a:t>Âge, en années</a:t>
          </a:r>
        </a:p>
      </xdr:txBody>
    </xdr:sp>
    <xdr:clientData/>
  </xdr:twoCellAnchor>
  <xdr:twoCellAnchor>
    <xdr:from>
      <xdr:col>0</xdr:col>
      <xdr:colOff>0</xdr:colOff>
      <xdr:row>38</xdr:row>
      <xdr:rowOff>57150</xdr:rowOff>
    </xdr:from>
    <xdr:to>
      <xdr:col>16</xdr:col>
      <xdr:colOff>161925</xdr:colOff>
      <xdr:row>70</xdr:row>
      <xdr:rowOff>114300</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0.12761</cdr:x>
      <cdr:y>0.12074</cdr:y>
    </cdr:from>
    <cdr:to>
      <cdr:x>0.28493</cdr:x>
      <cdr:y>0.17647</cdr:y>
    </cdr:to>
    <cdr:sp macro="" textlink="">
      <cdr:nvSpPr>
        <cdr:cNvPr id="2" name="ZoneTexte 1"/>
        <cdr:cNvSpPr txBox="1"/>
      </cdr:nvSpPr>
      <cdr:spPr>
        <a:xfrm xmlns:a="http://schemas.openxmlformats.org/drawingml/2006/main">
          <a:off x="1104900" y="742949"/>
          <a:ext cx="1362075" cy="342900"/>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Hommes</a:t>
          </a:r>
        </a:p>
      </cdr:txBody>
    </cdr:sp>
  </cdr:relSizeAnchor>
  <cdr:relSizeAnchor xmlns:cdr="http://schemas.openxmlformats.org/drawingml/2006/chartDrawing">
    <cdr:from>
      <cdr:x>0.62156</cdr:x>
      <cdr:y>0.12229</cdr:y>
    </cdr:from>
    <cdr:to>
      <cdr:x>0.78108</cdr:x>
      <cdr:y>0.17802</cdr:y>
    </cdr:to>
    <cdr:sp macro="" textlink="">
      <cdr:nvSpPr>
        <cdr:cNvPr id="3" name="ZoneTexte 2"/>
        <cdr:cNvSpPr txBox="1"/>
      </cdr:nvSpPr>
      <cdr:spPr>
        <a:xfrm xmlns:a="http://schemas.openxmlformats.org/drawingml/2006/main">
          <a:off x="5381625" y="752474"/>
          <a:ext cx="1381125" cy="342900"/>
        </a:xfrm>
        <a:prstGeom xmlns:a="http://schemas.openxmlformats.org/drawingml/2006/main" prst="rect">
          <a:avLst/>
        </a:prstGeom>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Femmes</a:t>
          </a:r>
        </a:p>
      </cdr:txBody>
    </cdr:sp>
  </cdr:relSizeAnchor>
  <cdr:relSizeAnchor xmlns:cdr="http://schemas.openxmlformats.org/drawingml/2006/chartDrawing">
    <cdr:from>
      <cdr:x>0.12761</cdr:x>
      <cdr:y>0.12074</cdr:y>
    </cdr:from>
    <cdr:to>
      <cdr:x>0.28493</cdr:x>
      <cdr:y>0.17647</cdr:y>
    </cdr:to>
    <cdr:sp macro="" textlink="">
      <cdr:nvSpPr>
        <cdr:cNvPr id="4" name="ZoneTexte 1"/>
        <cdr:cNvSpPr txBox="1"/>
      </cdr:nvSpPr>
      <cdr:spPr>
        <a:xfrm xmlns:a="http://schemas.openxmlformats.org/drawingml/2006/main">
          <a:off x="1104900" y="742949"/>
          <a:ext cx="1362075" cy="342900"/>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Hommes</a:t>
          </a:r>
        </a:p>
      </cdr:txBody>
    </cdr:sp>
  </cdr:relSizeAnchor>
  <cdr:relSizeAnchor xmlns:cdr="http://schemas.openxmlformats.org/drawingml/2006/chartDrawing">
    <cdr:from>
      <cdr:x>0.62156</cdr:x>
      <cdr:y>0.12229</cdr:y>
    </cdr:from>
    <cdr:to>
      <cdr:x>0.78108</cdr:x>
      <cdr:y>0.17802</cdr:y>
    </cdr:to>
    <cdr:sp macro="" textlink="">
      <cdr:nvSpPr>
        <cdr:cNvPr id="5" name="ZoneTexte 2"/>
        <cdr:cNvSpPr txBox="1"/>
      </cdr:nvSpPr>
      <cdr:spPr>
        <a:xfrm xmlns:a="http://schemas.openxmlformats.org/drawingml/2006/main">
          <a:off x="5381625" y="752474"/>
          <a:ext cx="1381125" cy="342900"/>
        </a:xfrm>
        <a:prstGeom xmlns:a="http://schemas.openxmlformats.org/drawingml/2006/main" prst="rect">
          <a:avLst/>
        </a:prstGeom>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Femmes</a:t>
          </a:r>
        </a:p>
      </cdr:txBody>
    </cdr:sp>
  </cdr:relSizeAnchor>
  <cdr:relSizeAnchor xmlns:cdr="http://schemas.openxmlformats.org/drawingml/2006/chartDrawing">
    <cdr:from>
      <cdr:x>0.01459</cdr:x>
      <cdr:y>0.02415</cdr:y>
    </cdr:from>
    <cdr:to>
      <cdr:x>0.17936</cdr:x>
      <cdr:y>0.06749</cdr:y>
    </cdr:to>
    <cdr:sp macro="" textlink="">
      <cdr:nvSpPr>
        <cdr:cNvPr id="6" name="ZoneTexte 5"/>
        <cdr:cNvSpPr txBox="1"/>
      </cdr:nvSpPr>
      <cdr:spPr>
        <a:xfrm xmlns:a="http://schemas.openxmlformats.org/drawingml/2006/main">
          <a:off x="129540" y="148590"/>
          <a:ext cx="1463040"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a:t>Âge, en années</a:t>
          </a:r>
        </a:p>
      </cdr:txBody>
    </cdr:sp>
  </cdr:relSizeAnchor>
  <cdr:relSizeAnchor xmlns:cdr="http://schemas.openxmlformats.org/drawingml/2006/chartDrawing">
    <cdr:from>
      <cdr:x>0.84617</cdr:x>
      <cdr:y>0.94923</cdr:y>
    </cdr:from>
    <cdr:to>
      <cdr:x>0.99635</cdr:x>
      <cdr:y>0.99009</cdr:y>
    </cdr:to>
    <cdr:sp macro="" textlink="">
      <cdr:nvSpPr>
        <cdr:cNvPr id="7" name="ZoneTexte 6"/>
        <cdr:cNvSpPr txBox="1"/>
      </cdr:nvSpPr>
      <cdr:spPr>
        <a:xfrm xmlns:a="http://schemas.openxmlformats.org/drawingml/2006/main">
          <a:off x="7513320" y="5840730"/>
          <a:ext cx="1333500" cy="2514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a:t>Nombre d'agents</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47625</xdr:colOff>
      <xdr:row>26</xdr:row>
      <xdr:rowOff>0</xdr:rowOff>
    </xdr:from>
    <xdr:to>
      <xdr:col>6</xdr:col>
      <xdr:colOff>47625</xdr:colOff>
      <xdr:row>51</xdr:row>
      <xdr:rowOff>85725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7:M44"/>
  <sheetViews>
    <sheetView topLeftCell="A19" workbookViewId="0">
      <selection activeCell="B43" sqref="B43"/>
    </sheetView>
  </sheetViews>
  <sheetFormatPr baseColWidth="10" defaultColWidth="11.44140625" defaultRowHeight="13.2"/>
  <cols>
    <col min="1" max="1" width="5.6640625" style="142" customWidth="1"/>
    <col min="2" max="4" width="11.44140625" style="142"/>
    <col min="5" max="5" width="11.88671875" style="142" customWidth="1"/>
    <col min="6" max="6" width="11.44140625" style="142"/>
    <col min="7" max="7" width="12.109375" style="142" customWidth="1"/>
    <col min="8" max="8" width="11.44140625" style="142"/>
    <col min="9" max="9" width="17.109375" style="142" customWidth="1"/>
    <col min="10" max="16384" width="11.44140625" style="142"/>
  </cols>
  <sheetData>
    <row r="7" spans="7:13" ht="17.399999999999999">
      <c r="I7" s="141" t="s">
        <v>161</v>
      </c>
    </row>
    <row r="8" spans="7:13" ht="17.399999999999999">
      <c r="I8" s="141"/>
    </row>
    <row r="9" spans="7:13" ht="45">
      <c r="I9" s="143">
        <v>8</v>
      </c>
      <c r="J9" s="144"/>
      <c r="K9" s="144"/>
      <c r="L9" s="144"/>
      <c r="M9" s="144"/>
    </row>
    <row r="14" spans="7:13" ht="15.6">
      <c r="G14" s="179"/>
    </row>
    <row r="15" spans="7:13" ht="15.6">
      <c r="G15" s="179"/>
    </row>
    <row r="16" spans="7:13" ht="35.4">
      <c r="G16" s="180"/>
    </row>
    <row r="19" spans="1:9" ht="30">
      <c r="A19" s="145"/>
      <c r="B19" s="145" t="s">
        <v>162</v>
      </c>
      <c r="C19" s="144"/>
      <c r="D19" s="144"/>
      <c r="E19" s="144"/>
      <c r="F19" s="145"/>
      <c r="G19" s="144"/>
      <c r="H19" s="144"/>
      <c r="I19" s="144"/>
    </row>
    <row r="20" spans="1:9" ht="30">
      <c r="A20" s="145" t="s">
        <v>129</v>
      </c>
      <c r="B20" s="145" t="s">
        <v>163</v>
      </c>
      <c r="C20" s="144"/>
      <c r="D20" s="144"/>
      <c r="E20" s="144"/>
      <c r="F20" s="145"/>
      <c r="G20" s="144"/>
      <c r="H20" s="144"/>
      <c r="I20" s="144"/>
    </row>
    <row r="21" spans="1:9" ht="30">
      <c r="B21" s="145" t="s">
        <v>164</v>
      </c>
    </row>
    <row r="23" spans="1:9" ht="15">
      <c r="C23" s="146"/>
      <c r="D23" s="146"/>
      <c r="E23" s="146"/>
      <c r="F23" s="146"/>
      <c r="G23" s="146"/>
    </row>
    <row r="24" spans="1:9" ht="15.6">
      <c r="B24" s="147" t="s">
        <v>165</v>
      </c>
      <c r="C24" s="147"/>
      <c r="D24" s="147"/>
      <c r="E24" s="147"/>
      <c r="F24" s="147"/>
      <c r="G24" s="147"/>
    </row>
    <row r="25" spans="1:9" ht="15.6">
      <c r="C25" s="147"/>
      <c r="D25" s="147"/>
      <c r="E25" s="147"/>
      <c r="F25" s="147"/>
      <c r="G25" s="148"/>
    </row>
    <row r="26" spans="1:9" ht="15.6">
      <c r="B26" s="147" t="s">
        <v>166</v>
      </c>
      <c r="C26" s="147"/>
      <c r="D26" s="147"/>
      <c r="E26" s="147"/>
      <c r="F26" s="147"/>
      <c r="G26" s="147"/>
    </row>
    <row r="27" spans="1:9" ht="15.6">
      <c r="C27" s="147"/>
      <c r="D27" s="147"/>
      <c r="E27" s="147"/>
      <c r="F27" s="147"/>
      <c r="G27" s="148"/>
    </row>
    <row r="28" spans="1:9" ht="15.6">
      <c r="B28" s="147" t="s">
        <v>167</v>
      </c>
      <c r="C28" s="147"/>
      <c r="D28" s="147"/>
      <c r="E28" s="147"/>
      <c r="F28" s="147"/>
      <c r="G28" s="148"/>
    </row>
    <row r="29" spans="1:9" ht="15.6">
      <c r="C29" s="147"/>
      <c r="D29" s="147"/>
      <c r="E29" s="147"/>
      <c r="F29" s="147"/>
      <c r="G29" s="148"/>
    </row>
    <row r="30" spans="1:9" ht="15.6">
      <c r="B30" s="147" t="s">
        <v>168</v>
      </c>
      <c r="C30" s="147"/>
      <c r="D30" s="147"/>
      <c r="E30" s="147"/>
      <c r="F30" s="147"/>
      <c r="G30" s="148"/>
    </row>
    <row r="31" spans="1:9" ht="15.6">
      <c r="C31" s="147"/>
      <c r="D31" s="147"/>
      <c r="E31" s="147"/>
      <c r="F31" s="147"/>
      <c r="G31" s="148"/>
    </row>
    <row r="32" spans="1:9" ht="15.6">
      <c r="B32" s="147" t="s">
        <v>169</v>
      </c>
      <c r="C32" s="147"/>
      <c r="D32" s="147"/>
      <c r="E32" s="147"/>
      <c r="F32" s="147"/>
      <c r="G32" s="148"/>
    </row>
    <row r="33" spans="1:7" ht="15.6">
      <c r="C33" s="147"/>
      <c r="D33" s="147"/>
      <c r="E33" s="147"/>
      <c r="F33" s="147"/>
      <c r="G33" s="148"/>
    </row>
    <row r="34" spans="1:7" ht="15.6">
      <c r="B34" s="147" t="s">
        <v>170</v>
      </c>
      <c r="C34" s="147"/>
      <c r="D34" s="147"/>
      <c r="E34" s="147"/>
    </row>
    <row r="35" spans="1:7" ht="15.6">
      <c r="B35" s="147"/>
      <c r="C35" s="147"/>
      <c r="D35" s="147"/>
      <c r="E35" s="147"/>
    </row>
    <row r="36" spans="1:7" ht="15.6">
      <c r="B36" s="147" t="s">
        <v>171</v>
      </c>
      <c r="C36" s="147"/>
      <c r="D36" s="147"/>
      <c r="E36" s="147"/>
    </row>
    <row r="37" spans="1:7" ht="15.6">
      <c r="B37" s="147"/>
      <c r="C37" s="147"/>
      <c r="D37" s="147"/>
      <c r="E37" s="147"/>
    </row>
    <row r="38" spans="1:7" ht="15.6">
      <c r="B38" s="147" t="s">
        <v>172</v>
      </c>
      <c r="C38" s="147"/>
      <c r="D38" s="147"/>
      <c r="E38" s="147"/>
    </row>
    <row r="39" spans="1:7" ht="15.6">
      <c r="B39" s="147"/>
      <c r="C39" s="147"/>
      <c r="D39" s="147"/>
      <c r="E39" s="147"/>
    </row>
    <row r="40" spans="1:7" ht="15.6">
      <c r="A40" s="147"/>
      <c r="B40" s="147" t="s">
        <v>292</v>
      </c>
      <c r="C40" s="147"/>
      <c r="D40" s="147"/>
      <c r="E40" s="147"/>
    </row>
    <row r="42" spans="1:7" ht="15.6">
      <c r="B42" s="147" t="s">
        <v>293</v>
      </c>
    </row>
    <row r="44" spans="1:7" ht="15.6">
      <c r="B44" s="146" t="s">
        <v>173</v>
      </c>
    </row>
  </sheetData>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69"/>
  <sheetViews>
    <sheetView topLeftCell="A28" zoomScaleNormal="100" workbookViewId="0">
      <selection activeCell="A57" sqref="A57"/>
    </sheetView>
  </sheetViews>
  <sheetFormatPr baseColWidth="10" defaultRowHeight="15" customHeight="1"/>
  <cols>
    <col min="1" max="1" width="30.88671875" style="1" customWidth="1"/>
    <col min="2" max="6" width="12.33203125" style="1" customWidth="1"/>
    <col min="7" max="254" width="11.44140625" style="1"/>
    <col min="255" max="255" width="30.109375" style="1" customWidth="1"/>
    <col min="256" max="256" width="12.5546875" style="1" customWidth="1"/>
    <col min="257" max="257" width="12.6640625" style="1" bestFit="1" customWidth="1"/>
    <col min="258" max="258" width="13.33203125" style="1" bestFit="1" customWidth="1"/>
    <col min="259" max="510" width="11.44140625" style="1"/>
    <col min="511" max="511" width="30.109375" style="1" customWidth="1"/>
    <col min="512" max="512" width="12.5546875" style="1" customWidth="1"/>
    <col min="513" max="513" width="12.6640625" style="1" bestFit="1" customWidth="1"/>
    <col min="514" max="514" width="13.33203125" style="1" bestFit="1" customWidth="1"/>
    <col min="515" max="766" width="11.44140625" style="1"/>
    <col min="767" max="767" width="30.109375" style="1" customWidth="1"/>
    <col min="768" max="768" width="12.5546875" style="1" customWidth="1"/>
    <col min="769" max="769" width="12.6640625" style="1" bestFit="1" customWidth="1"/>
    <col min="770" max="770" width="13.33203125" style="1" bestFit="1" customWidth="1"/>
    <col min="771" max="1022" width="11.44140625" style="1"/>
    <col min="1023" max="1023" width="30.109375" style="1" customWidth="1"/>
    <col min="1024" max="1024" width="12.5546875" style="1" customWidth="1"/>
    <col min="1025" max="1025" width="12.6640625" style="1" bestFit="1" customWidth="1"/>
    <col min="1026" max="1026" width="13.33203125" style="1" bestFit="1" customWidth="1"/>
    <col min="1027" max="1278" width="11.44140625" style="1"/>
    <col min="1279" max="1279" width="30.109375" style="1" customWidth="1"/>
    <col min="1280" max="1280" width="12.5546875" style="1" customWidth="1"/>
    <col min="1281" max="1281" width="12.6640625" style="1" bestFit="1" customWidth="1"/>
    <col min="1282" max="1282" width="13.33203125" style="1" bestFit="1" customWidth="1"/>
    <col min="1283" max="1534" width="11.44140625" style="1"/>
    <col min="1535" max="1535" width="30.109375" style="1" customWidth="1"/>
    <col min="1536" max="1536" width="12.5546875" style="1" customWidth="1"/>
    <col min="1537" max="1537" width="12.6640625" style="1" bestFit="1" customWidth="1"/>
    <col min="1538" max="1538" width="13.33203125" style="1" bestFit="1" customWidth="1"/>
    <col min="1539" max="1790" width="11.44140625" style="1"/>
    <col min="1791" max="1791" width="30.109375" style="1" customWidth="1"/>
    <col min="1792" max="1792" width="12.5546875" style="1" customWidth="1"/>
    <col min="1793" max="1793" width="12.6640625" style="1" bestFit="1" customWidth="1"/>
    <col min="1794" max="1794" width="13.33203125" style="1" bestFit="1" customWidth="1"/>
    <col min="1795" max="2046" width="11.44140625" style="1"/>
    <col min="2047" max="2047" width="30.109375" style="1" customWidth="1"/>
    <col min="2048" max="2048" width="12.5546875" style="1" customWidth="1"/>
    <col min="2049" max="2049" width="12.6640625" style="1" bestFit="1" customWidth="1"/>
    <col min="2050" max="2050" width="13.33203125" style="1" bestFit="1" customWidth="1"/>
    <col min="2051" max="2302" width="11.44140625" style="1"/>
    <col min="2303" max="2303" width="30.109375" style="1" customWidth="1"/>
    <col min="2304" max="2304" width="12.5546875" style="1" customWidth="1"/>
    <col min="2305" max="2305" width="12.6640625" style="1" bestFit="1" customWidth="1"/>
    <col min="2306" max="2306" width="13.33203125" style="1" bestFit="1" customWidth="1"/>
    <col min="2307" max="2558" width="11.44140625" style="1"/>
    <col min="2559" max="2559" width="30.109375" style="1" customWidth="1"/>
    <col min="2560" max="2560" width="12.5546875" style="1" customWidth="1"/>
    <col min="2561" max="2561" width="12.6640625" style="1" bestFit="1" customWidth="1"/>
    <col min="2562" max="2562" width="13.33203125" style="1" bestFit="1" customWidth="1"/>
    <col min="2563" max="2814" width="11.44140625" style="1"/>
    <col min="2815" max="2815" width="30.109375" style="1" customWidth="1"/>
    <col min="2816" max="2816" width="12.5546875" style="1" customWidth="1"/>
    <col min="2817" max="2817" width="12.6640625" style="1" bestFit="1" customWidth="1"/>
    <col min="2818" max="2818" width="13.33203125" style="1" bestFit="1" customWidth="1"/>
    <col min="2819" max="3070" width="11.44140625" style="1"/>
    <col min="3071" max="3071" width="30.109375" style="1" customWidth="1"/>
    <col min="3072" max="3072" width="12.5546875" style="1" customWidth="1"/>
    <col min="3073" max="3073" width="12.6640625" style="1" bestFit="1" customWidth="1"/>
    <col min="3074" max="3074" width="13.33203125" style="1" bestFit="1" customWidth="1"/>
    <col min="3075" max="3326" width="11.44140625" style="1"/>
    <col min="3327" max="3327" width="30.109375" style="1" customWidth="1"/>
    <col min="3328" max="3328" width="12.5546875" style="1" customWidth="1"/>
    <col min="3329" max="3329" width="12.6640625" style="1" bestFit="1" customWidth="1"/>
    <col min="3330" max="3330" width="13.33203125" style="1" bestFit="1" customWidth="1"/>
    <col min="3331" max="3582" width="11.44140625" style="1"/>
    <col min="3583" max="3583" width="30.109375" style="1" customWidth="1"/>
    <col min="3584" max="3584" width="12.5546875" style="1" customWidth="1"/>
    <col min="3585" max="3585" width="12.6640625" style="1" bestFit="1" customWidth="1"/>
    <col min="3586" max="3586" width="13.33203125" style="1" bestFit="1" customWidth="1"/>
    <col min="3587" max="3838" width="11.44140625" style="1"/>
    <col min="3839" max="3839" width="30.109375" style="1" customWidth="1"/>
    <col min="3840" max="3840" width="12.5546875" style="1" customWidth="1"/>
    <col min="3841" max="3841" width="12.6640625" style="1" bestFit="1" customWidth="1"/>
    <col min="3842" max="3842" width="13.33203125" style="1" bestFit="1" customWidth="1"/>
    <col min="3843" max="4094" width="11.44140625" style="1"/>
    <col min="4095" max="4095" width="30.109375" style="1" customWidth="1"/>
    <col min="4096" max="4096" width="12.5546875" style="1" customWidth="1"/>
    <col min="4097" max="4097" width="12.6640625" style="1" bestFit="1" customWidth="1"/>
    <col min="4098" max="4098" width="13.33203125" style="1" bestFit="1" customWidth="1"/>
    <col min="4099" max="4350" width="11.44140625" style="1"/>
    <col min="4351" max="4351" width="30.109375" style="1" customWidth="1"/>
    <col min="4352" max="4352" width="12.5546875" style="1" customWidth="1"/>
    <col min="4353" max="4353" width="12.6640625" style="1" bestFit="1" customWidth="1"/>
    <col min="4354" max="4354" width="13.33203125" style="1" bestFit="1" customWidth="1"/>
    <col min="4355" max="4606" width="11.44140625" style="1"/>
    <col min="4607" max="4607" width="30.109375" style="1" customWidth="1"/>
    <col min="4608" max="4608" width="12.5546875" style="1" customWidth="1"/>
    <col min="4609" max="4609" width="12.6640625" style="1" bestFit="1" customWidth="1"/>
    <col min="4610" max="4610" width="13.33203125" style="1" bestFit="1" customWidth="1"/>
    <col min="4611" max="4862" width="11.44140625" style="1"/>
    <col min="4863" max="4863" width="30.109375" style="1" customWidth="1"/>
    <col min="4864" max="4864" width="12.5546875" style="1" customWidth="1"/>
    <col min="4865" max="4865" width="12.6640625" style="1" bestFit="1" customWidth="1"/>
    <col min="4866" max="4866" width="13.33203125" style="1" bestFit="1" customWidth="1"/>
    <col min="4867" max="5118" width="11.44140625" style="1"/>
    <col min="5119" max="5119" width="30.109375" style="1" customWidth="1"/>
    <col min="5120" max="5120" width="12.5546875" style="1" customWidth="1"/>
    <col min="5121" max="5121" width="12.6640625" style="1" bestFit="1" customWidth="1"/>
    <col min="5122" max="5122" width="13.33203125" style="1" bestFit="1" customWidth="1"/>
    <col min="5123" max="5374" width="11.44140625" style="1"/>
    <col min="5375" max="5375" width="30.109375" style="1" customWidth="1"/>
    <col min="5376" max="5376" width="12.5546875" style="1" customWidth="1"/>
    <col min="5377" max="5377" width="12.6640625" style="1" bestFit="1" customWidth="1"/>
    <col min="5378" max="5378" width="13.33203125" style="1" bestFit="1" customWidth="1"/>
    <col min="5379" max="5630" width="11.44140625" style="1"/>
    <col min="5631" max="5631" width="30.109375" style="1" customWidth="1"/>
    <col min="5632" max="5632" width="12.5546875" style="1" customWidth="1"/>
    <col min="5633" max="5633" width="12.6640625" style="1" bestFit="1" customWidth="1"/>
    <col min="5634" max="5634" width="13.33203125" style="1" bestFit="1" customWidth="1"/>
    <col min="5635" max="5886" width="11.44140625" style="1"/>
    <col min="5887" max="5887" width="30.109375" style="1" customWidth="1"/>
    <col min="5888" max="5888" width="12.5546875" style="1" customWidth="1"/>
    <col min="5889" max="5889" width="12.6640625" style="1" bestFit="1" customWidth="1"/>
    <col min="5890" max="5890" width="13.33203125" style="1" bestFit="1" customWidth="1"/>
    <col min="5891" max="6142" width="11.44140625" style="1"/>
    <col min="6143" max="6143" width="30.109375" style="1" customWidth="1"/>
    <col min="6144" max="6144" width="12.5546875" style="1" customWidth="1"/>
    <col min="6145" max="6145" width="12.6640625" style="1" bestFit="1" customWidth="1"/>
    <col min="6146" max="6146" width="13.33203125" style="1" bestFit="1" customWidth="1"/>
    <col min="6147" max="6398" width="11.44140625" style="1"/>
    <col min="6399" max="6399" width="30.109375" style="1" customWidth="1"/>
    <col min="6400" max="6400" width="12.5546875" style="1" customWidth="1"/>
    <col min="6401" max="6401" width="12.6640625" style="1" bestFit="1" customWidth="1"/>
    <col min="6402" max="6402" width="13.33203125" style="1" bestFit="1" customWidth="1"/>
    <col min="6403" max="6654" width="11.44140625" style="1"/>
    <col min="6655" max="6655" width="30.109375" style="1" customWidth="1"/>
    <col min="6656" max="6656" width="12.5546875" style="1" customWidth="1"/>
    <col min="6657" max="6657" width="12.6640625" style="1" bestFit="1" customWidth="1"/>
    <col min="6658" max="6658" width="13.33203125" style="1" bestFit="1" customWidth="1"/>
    <col min="6659" max="6910" width="11.44140625" style="1"/>
    <col min="6911" max="6911" width="30.109375" style="1" customWidth="1"/>
    <col min="6912" max="6912" width="12.5546875" style="1" customWidth="1"/>
    <col min="6913" max="6913" width="12.6640625" style="1" bestFit="1" customWidth="1"/>
    <col min="6914" max="6914" width="13.33203125" style="1" bestFit="1" customWidth="1"/>
    <col min="6915" max="7166" width="11.44140625" style="1"/>
    <col min="7167" max="7167" width="30.109375" style="1" customWidth="1"/>
    <col min="7168" max="7168" width="12.5546875" style="1" customWidth="1"/>
    <col min="7169" max="7169" width="12.6640625" style="1" bestFit="1" customWidth="1"/>
    <col min="7170" max="7170" width="13.33203125" style="1" bestFit="1" customWidth="1"/>
    <col min="7171" max="7422" width="11.44140625" style="1"/>
    <col min="7423" max="7423" width="30.109375" style="1" customWidth="1"/>
    <col min="7424" max="7424" width="12.5546875" style="1" customWidth="1"/>
    <col min="7425" max="7425" width="12.6640625" style="1" bestFit="1" customWidth="1"/>
    <col min="7426" max="7426" width="13.33203125" style="1" bestFit="1" customWidth="1"/>
    <col min="7427" max="7678" width="11.44140625" style="1"/>
    <col min="7679" max="7679" width="30.109375" style="1" customWidth="1"/>
    <col min="7680" max="7680" width="12.5546875" style="1" customWidth="1"/>
    <col min="7681" max="7681" width="12.6640625" style="1" bestFit="1" customWidth="1"/>
    <col min="7682" max="7682" width="13.33203125" style="1" bestFit="1" customWidth="1"/>
    <col min="7683" max="7934" width="11.44140625" style="1"/>
    <col min="7935" max="7935" width="30.109375" style="1" customWidth="1"/>
    <col min="7936" max="7936" width="12.5546875" style="1" customWidth="1"/>
    <col min="7937" max="7937" width="12.6640625" style="1" bestFit="1" customWidth="1"/>
    <col min="7938" max="7938" width="13.33203125" style="1" bestFit="1" customWidth="1"/>
    <col min="7939" max="8190" width="11.44140625" style="1"/>
    <col min="8191" max="8191" width="30.109375" style="1" customWidth="1"/>
    <col min="8192" max="8192" width="12.5546875" style="1" customWidth="1"/>
    <col min="8193" max="8193" width="12.6640625" style="1" bestFit="1" customWidth="1"/>
    <col min="8194" max="8194" width="13.33203125" style="1" bestFit="1" customWidth="1"/>
    <col min="8195" max="8446" width="11.44140625" style="1"/>
    <col min="8447" max="8447" width="30.109375" style="1" customWidth="1"/>
    <col min="8448" max="8448" width="12.5546875" style="1" customWidth="1"/>
    <col min="8449" max="8449" width="12.6640625" style="1" bestFit="1" customWidth="1"/>
    <col min="8450" max="8450" width="13.33203125" style="1" bestFit="1" customWidth="1"/>
    <col min="8451" max="8702" width="11.44140625" style="1"/>
    <col min="8703" max="8703" width="30.109375" style="1" customWidth="1"/>
    <col min="8704" max="8704" width="12.5546875" style="1" customWidth="1"/>
    <col min="8705" max="8705" width="12.6640625" style="1" bestFit="1" customWidth="1"/>
    <col min="8706" max="8706" width="13.33203125" style="1" bestFit="1" customWidth="1"/>
    <col min="8707" max="8958" width="11.44140625" style="1"/>
    <col min="8959" max="8959" width="30.109375" style="1" customWidth="1"/>
    <col min="8960" max="8960" width="12.5546875" style="1" customWidth="1"/>
    <col min="8961" max="8961" width="12.6640625" style="1" bestFit="1" customWidth="1"/>
    <col min="8962" max="8962" width="13.33203125" style="1" bestFit="1" customWidth="1"/>
    <col min="8963" max="9214" width="11.44140625" style="1"/>
    <col min="9215" max="9215" width="30.109375" style="1" customWidth="1"/>
    <col min="9216" max="9216" width="12.5546875" style="1" customWidth="1"/>
    <col min="9217" max="9217" width="12.6640625" style="1" bestFit="1" customWidth="1"/>
    <col min="9218" max="9218" width="13.33203125" style="1" bestFit="1" customWidth="1"/>
    <col min="9219" max="9470" width="11.44140625" style="1"/>
    <col min="9471" max="9471" width="30.109375" style="1" customWidth="1"/>
    <col min="9472" max="9472" width="12.5546875" style="1" customWidth="1"/>
    <col min="9473" max="9473" width="12.6640625" style="1" bestFit="1" customWidth="1"/>
    <col min="9474" max="9474" width="13.33203125" style="1" bestFit="1" customWidth="1"/>
    <col min="9475" max="9726" width="11.44140625" style="1"/>
    <col min="9727" max="9727" width="30.109375" style="1" customWidth="1"/>
    <col min="9728" max="9728" width="12.5546875" style="1" customWidth="1"/>
    <col min="9729" max="9729" width="12.6640625" style="1" bestFit="1" customWidth="1"/>
    <col min="9730" max="9730" width="13.33203125" style="1" bestFit="1" customWidth="1"/>
    <col min="9731" max="9982" width="11.44140625" style="1"/>
    <col min="9983" max="9983" width="30.109375" style="1" customWidth="1"/>
    <col min="9984" max="9984" width="12.5546875" style="1" customWidth="1"/>
    <col min="9985" max="9985" width="12.6640625" style="1" bestFit="1" customWidth="1"/>
    <col min="9986" max="9986" width="13.33203125" style="1" bestFit="1" customWidth="1"/>
    <col min="9987" max="10238" width="11.44140625" style="1"/>
    <col min="10239" max="10239" width="30.109375" style="1" customWidth="1"/>
    <col min="10240" max="10240" width="12.5546875" style="1" customWidth="1"/>
    <col min="10241" max="10241" width="12.6640625" style="1" bestFit="1" customWidth="1"/>
    <col min="10242" max="10242" width="13.33203125" style="1" bestFit="1" customWidth="1"/>
    <col min="10243" max="10494" width="11.44140625" style="1"/>
    <col min="10495" max="10495" width="30.109375" style="1" customWidth="1"/>
    <col min="10496" max="10496" width="12.5546875" style="1" customWidth="1"/>
    <col min="10497" max="10497" width="12.6640625" style="1" bestFit="1" customWidth="1"/>
    <col min="10498" max="10498" width="13.33203125" style="1" bestFit="1" customWidth="1"/>
    <col min="10499" max="10750" width="11.44140625" style="1"/>
    <col min="10751" max="10751" width="30.109375" style="1" customWidth="1"/>
    <col min="10752" max="10752" width="12.5546875" style="1" customWidth="1"/>
    <col min="10753" max="10753" width="12.6640625" style="1" bestFit="1" customWidth="1"/>
    <col min="10754" max="10754" width="13.33203125" style="1" bestFit="1" customWidth="1"/>
    <col min="10755" max="11006" width="11.44140625" style="1"/>
    <col min="11007" max="11007" width="30.109375" style="1" customWidth="1"/>
    <col min="11008" max="11008" width="12.5546875" style="1" customWidth="1"/>
    <col min="11009" max="11009" width="12.6640625" style="1" bestFit="1" customWidth="1"/>
    <col min="11010" max="11010" width="13.33203125" style="1" bestFit="1" customWidth="1"/>
    <col min="11011" max="11262" width="11.44140625" style="1"/>
    <col min="11263" max="11263" width="30.109375" style="1" customWidth="1"/>
    <col min="11264" max="11264" width="12.5546875" style="1" customWidth="1"/>
    <col min="11265" max="11265" width="12.6640625" style="1" bestFit="1" customWidth="1"/>
    <col min="11266" max="11266" width="13.33203125" style="1" bestFit="1" customWidth="1"/>
    <col min="11267" max="11518" width="11.44140625" style="1"/>
    <col min="11519" max="11519" width="30.109375" style="1" customWidth="1"/>
    <col min="11520" max="11520" width="12.5546875" style="1" customWidth="1"/>
    <col min="11521" max="11521" width="12.6640625" style="1" bestFit="1" customWidth="1"/>
    <col min="11522" max="11522" width="13.33203125" style="1" bestFit="1" customWidth="1"/>
    <col min="11523" max="11774" width="11.44140625" style="1"/>
    <col min="11775" max="11775" width="30.109375" style="1" customWidth="1"/>
    <col min="11776" max="11776" width="12.5546875" style="1" customWidth="1"/>
    <col min="11777" max="11777" width="12.6640625" style="1" bestFit="1" customWidth="1"/>
    <col min="11778" max="11778" width="13.33203125" style="1" bestFit="1" customWidth="1"/>
    <col min="11779" max="12030" width="11.44140625" style="1"/>
    <col min="12031" max="12031" width="30.109375" style="1" customWidth="1"/>
    <col min="12032" max="12032" width="12.5546875" style="1" customWidth="1"/>
    <col min="12033" max="12033" width="12.6640625" style="1" bestFit="1" customWidth="1"/>
    <col min="12034" max="12034" width="13.33203125" style="1" bestFit="1" customWidth="1"/>
    <col min="12035" max="12286" width="11.44140625" style="1"/>
    <col min="12287" max="12287" width="30.109375" style="1" customWidth="1"/>
    <col min="12288" max="12288" width="12.5546875" style="1" customWidth="1"/>
    <col min="12289" max="12289" width="12.6640625" style="1" bestFit="1" customWidth="1"/>
    <col min="12290" max="12290" width="13.33203125" style="1" bestFit="1" customWidth="1"/>
    <col min="12291" max="12542" width="11.44140625" style="1"/>
    <col min="12543" max="12543" width="30.109375" style="1" customWidth="1"/>
    <col min="12544" max="12544" width="12.5546875" style="1" customWidth="1"/>
    <col min="12545" max="12545" width="12.6640625" style="1" bestFit="1" customWidth="1"/>
    <col min="12546" max="12546" width="13.33203125" style="1" bestFit="1" customWidth="1"/>
    <col min="12547" max="12798" width="11.44140625" style="1"/>
    <col min="12799" max="12799" width="30.109375" style="1" customWidth="1"/>
    <col min="12800" max="12800" width="12.5546875" style="1" customWidth="1"/>
    <col min="12801" max="12801" width="12.6640625" style="1" bestFit="1" customWidth="1"/>
    <col min="12802" max="12802" width="13.33203125" style="1" bestFit="1" customWidth="1"/>
    <col min="12803" max="13054" width="11.44140625" style="1"/>
    <col min="13055" max="13055" width="30.109375" style="1" customWidth="1"/>
    <col min="13056" max="13056" width="12.5546875" style="1" customWidth="1"/>
    <col min="13057" max="13057" width="12.6640625" style="1" bestFit="1" customWidth="1"/>
    <col min="13058" max="13058" width="13.33203125" style="1" bestFit="1" customWidth="1"/>
    <col min="13059" max="13310" width="11.44140625" style="1"/>
    <col min="13311" max="13311" width="30.109375" style="1" customWidth="1"/>
    <col min="13312" max="13312" width="12.5546875" style="1" customWidth="1"/>
    <col min="13313" max="13313" width="12.6640625" style="1" bestFit="1" customWidth="1"/>
    <col min="13314" max="13314" width="13.33203125" style="1" bestFit="1" customWidth="1"/>
    <col min="13315" max="13566" width="11.44140625" style="1"/>
    <col min="13567" max="13567" width="30.109375" style="1" customWidth="1"/>
    <col min="13568" max="13568" width="12.5546875" style="1" customWidth="1"/>
    <col min="13569" max="13569" width="12.6640625" style="1" bestFit="1" customWidth="1"/>
    <col min="13570" max="13570" width="13.33203125" style="1" bestFit="1" customWidth="1"/>
    <col min="13571" max="13822" width="11.44140625" style="1"/>
    <col min="13823" max="13823" width="30.109375" style="1" customWidth="1"/>
    <col min="13824" max="13824" width="12.5546875" style="1" customWidth="1"/>
    <col min="13825" max="13825" width="12.6640625" style="1" bestFit="1" customWidth="1"/>
    <col min="13826" max="13826" width="13.33203125" style="1" bestFit="1" customWidth="1"/>
    <col min="13827" max="14078" width="11.44140625" style="1"/>
    <col min="14079" max="14079" width="30.109375" style="1" customWidth="1"/>
    <col min="14080" max="14080" width="12.5546875" style="1" customWidth="1"/>
    <col min="14081" max="14081" width="12.6640625" style="1" bestFit="1" customWidth="1"/>
    <col min="14082" max="14082" width="13.33203125" style="1" bestFit="1" customWidth="1"/>
    <col min="14083" max="14334" width="11.44140625" style="1"/>
    <col min="14335" max="14335" width="30.109375" style="1" customWidth="1"/>
    <col min="14336" max="14336" width="12.5546875" style="1" customWidth="1"/>
    <col min="14337" max="14337" width="12.6640625" style="1" bestFit="1" customWidth="1"/>
    <col min="14338" max="14338" width="13.33203125" style="1" bestFit="1" customWidth="1"/>
    <col min="14339" max="14590" width="11.44140625" style="1"/>
    <col min="14591" max="14591" width="30.109375" style="1" customWidth="1"/>
    <col min="14592" max="14592" width="12.5546875" style="1" customWidth="1"/>
    <col min="14593" max="14593" width="12.6640625" style="1" bestFit="1" customWidth="1"/>
    <col min="14594" max="14594" width="13.33203125" style="1" bestFit="1" customWidth="1"/>
    <col min="14595" max="14846" width="11.44140625" style="1"/>
    <col min="14847" max="14847" width="30.109375" style="1" customWidth="1"/>
    <col min="14848" max="14848" width="12.5546875" style="1" customWidth="1"/>
    <col min="14849" max="14849" width="12.6640625" style="1" bestFit="1" customWidth="1"/>
    <col min="14850" max="14850" width="13.33203125" style="1" bestFit="1" customWidth="1"/>
    <col min="14851" max="15102" width="11.44140625" style="1"/>
    <col min="15103" max="15103" width="30.109375" style="1" customWidth="1"/>
    <col min="15104" max="15104" width="12.5546875" style="1" customWidth="1"/>
    <col min="15105" max="15105" width="12.6640625" style="1" bestFit="1" customWidth="1"/>
    <col min="15106" max="15106" width="13.33203125" style="1" bestFit="1" customWidth="1"/>
    <col min="15107" max="15358" width="11.44140625" style="1"/>
    <col min="15359" max="15359" width="30.109375" style="1" customWidth="1"/>
    <col min="15360" max="15360" width="12.5546875" style="1" customWidth="1"/>
    <col min="15361" max="15361" width="12.6640625" style="1" bestFit="1" customWidth="1"/>
    <col min="15362" max="15362" width="13.33203125" style="1" bestFit="1" customWidth="1"/>
    <col min="15363" max="15614" width="11.44140625" style="1"/>
    <col min="15615" max="15615" width="30.109375" style="1" customWidth="1"/>
    <col min="15616" max="15616" width="12.5546875" style="1" customWidth="1"/>
    <col min="15617" max="15617" width="12.6640625" style="1" bestFit="1" customWidth="1"/>
    <col min="15618" max="15618" width="13.33203125" style="1" bestFit="1" customWidth="1"/>
    <col min="15619" max="15870" width="11.44140625" style="1"/>
    <col min="15871" max="15871" width="30.109375" style="1" customWidth="1"/>
    <col min="15872" max="15872" width="12.5546875" style="1" customWidth="1"/>
    <col min="15873" max="15873" width="12.6640625" style="1" bestFit="1" customWidth="1"/>
    <col min="15874" max="15874" width="13.33203125" style="1" bestFit="1" customWidth="1"/>
    <col min="15875" max="16126" width="11.44140625" style="1"/>
    <col min="16127" max="16127" width="30.109375" style="1" customWidth="1"/>
    <col min="16128" max="16128" width="12.5546875" style="1" customWidth="1"/>
    <col min="16129" max="16129" width="12.6640625" style="1" bestFit="1" customWidth="1"/>
    <col min="16130" max="16130" width="13.33203125" style="1" bestFit="1" customWidth="1"/>
    <col min="16131" max="16384" width="11.44140625" style="1"/>
  </cols>
  <sheetData>
    <row r="1" spans="1:8" ht="20.100000000000001" customHeight="1">
      <c r="A1" s="151" t="s">
        <v>0</v>
      </c>
      <c r="B1" s="151"/>
      <c r="C1" s="151"/>
      <c r="D1" s="151"/>
      <c r="E1" s="151"/>
      <c r="F1" s="151"/>
      <c r="G1" s="131"/>
      <c r="H1" s="131"/>
    </row>
    <row r="2" spans="1:8" ht="12.75" customHeight="1">
      <c r="A2" s="2"/>
      <c r="B2" s="2"/>
      <c r="C2" s="2"/>
      <c r="D2" s="2"/>
      <c r="E2" s="2"/>
      <c r="F2" s="2"/>
      <c r="G2" s="2"/>
      <c r="H2" s="2"/>
    </row>
    <row r="3" spans="1:8" ht="18" customHeight="1">
      <c r="A3" s="132" t="s">
        <v>174</v>
      </c>
      <c r="B3" s="18"/>
      <c r="C3" s="18"/>
      <c r="D3" s="18"/>
      <c r="E3" s="18"/>
      <c r="F3" s="19"/>
      <c r="G3" s="18"/>
      <c r="H3" s="18"/>
    </row>
    <row r="4" spans="1:8" ht="13.95" customHeight="1">
      <c r="A4" s="3" t="s">
        <v>1</v>
      </c>
      <c r="B4" s="4"/>
      <c r="C4" s="13"/>
      <c r="D4" s="4"/>
      <c r="E4" s="573"/>
      <c r="F4" s="573"/>
      <c r="G4" s="4"/>
      <c r="H4" s="4"/>
    </row>
    <row r="5" spans="1:8" ht="19.5" customHeight="1">
      <c r="A5" s="215" t="s">
        <v>175</v>
      </c>
      <c r="B5" s="230">
        <v>2016</v>
      </c>
      <c r="C5" s="216" t="s">
        <v>286</v>
      </c>
      <c r="D5" s="230">
        <v>2017</v>
      </c>
      <c r="E5" s="216" t="s">
        <v>295</v>
      </c>
      <c r="F5" s="230">
        <v>2018</v>
      </c>
      <c r="G5" s="221"/>
    </row>
    <row r="6" spans="1:8" ht="14.4">
      <c r="A6" s="214" t="s">
        <v>2</v>
      </c>
      <c r="B6" s="227">
        <v>5672.1170000000002</v>
      </c>
      <c r="C6" s="199">
        <v>-1.3062142406441435E-3</v>
      </c>
      <c r="D6" s="227">
        <v>5664.7080000000005</v>
      </c>
      <c r="E6" s="201">
        <v>-3.8385032379427697E-3</v>
      </c>
      <c r="F6" s="228">
        <v>5642.9639999999999</v>
      </c>
      <c r="G6" s="5"/>
    </row>
    <row r="7" spans="1:8" ht="14.4">
      <c r="A7" s="15" t="s">
        <v>3</v>
      </c>
      <c r="B7" s="228">
        <v>2507.8910000000001</v>
      </c>
      <c r="C7" s="200">
        <v>-3.2776544116153161E-4</v>
      </c>
      <c r="D7" s="228">
        <v>2507.069</v>
      </c>
      <c r="E7" s="201">
        <v>-1.4271645495197438E-3</v>
      </c>
      <c r="F7" s="228">
        <v>2503.491</v>
      </c>
      <c r="G7" s="5"/>
    </row>
    <row r="8" spans="1:8" ht="14.4">
      <c r="A8" s="11" t="s">
        <v>5</v>
      </c>
      <c r="B8" s="229">
        <v>2431.527</v>
      </c>
      <c r="C8" s="200">
        <v>7.6996883028648266E-3</v>
      </c>
      <c r="D8" s="229">
        <v>2450.2489999999998</v>
      </c>
      <c r="E8" s="200">
        <v>8.1763118768745091E-3</v>
      </c>
      <c r="F8" s="229">
        <v>2470.2829999999999</v>
      </c>
      <c r="G8" s="5"/>
    </row>
    <row r="9" spans="1:8" s="213" customFormat="1" ht="14.4">
      <c r="A9" s="6" t="s">
        <v>9</v>
      </c>
      <c r="B9" s="226">
        <v>1545.9069999999999</v>
      </c>
      <c r="C9" s="200">
        <v>5.0326442664405668E-4</v>
      </c>
      <c r="D9" s="226">
        <v>1546.6849999999999</v>
      </c>
      <c r="E9" s="200">
        <v>-8.3792110222835614E-4</v>
      </c>
      <c r="F9" s="226">
        <v>1545.3889999999999</v>
      </c>
      <c r="G9" s="212"/>
    </row>
    <row r="10" spans="1:8" s="213" customFormat="1" ht="14.4">
      <c r="A10" s="6" t="s">
        <v>8</v>
      </c>
      <c r="B10" s="226">
        <v>399.66500000000002</v>
      </c>
      <c r="C10" s="200">
        <v>4.1477237186143379E-2</v>
      </c>
      <c r="D10" s="226">
        <v>416.24200000000002</v>
      </c>
      <c r="E10" s="200">
        <v>5.7641948674088672E-2</v>
      </c>
      <c r="F10" s="226">
        <v>440.23500000000001</v>
      </c>
      <c r="G10" s="212"/>
    </row>
    <row r="11" spans="1:8" s="213" customFormat="1" ht="14.4">
      <c r="A11" s="6" t="s">
        <v>6</v>
      </c>
      <c r="B11" s="226">
        <v>485.95499999999998</v>
      </c>
      <c r="C11" s="200">
        <v>2.8130176662448658E-3</v>
      </c>
      <c r="D11" s="226">
        <v>487.322</v>
      </c>
      <c r="E11" s="200">
        <v>-5.4645593673177117E-3</v>
      </c>
      <c r="F11" s="226">
        <v>484.65899999999999</v>
      </c>
      <c r="G11" s="212"/>
    </row>
    <row r="12" spans="1:8" ht="14.4">
      <c r="A12" s="11" t="s">
        <v>7</v>
      </c>
      <c r="B12" s="227">
        <v>76.364000000000004</v>
      </c>
      <c r="C12" s="200">
        <v>-0.25593211460897813</v>
      </c>
      <c r="D12" s="227">
        <v>56.82</v>
      </c>
      <c r="E12" s="202">
        <v>-0.41555790214713129</v>
      </c>
      <c r="F12" s="227">
        <v>33.207999999999998</v>
      </c>
      <c r="G12" s="5"/>
    </row>
    <row r="13" spans="1:8" ht="14.4">
      <c r="A13" s="16" t="s">
        <v>4</v>
      </c>
      <c r="B13" s="228">
        <v>1977.2440000000001</v>
      </c>
      <c r="C13" s="201">
        <v>-3.6662141849970187E-3</v>
      </c>
      <c r="D13" s="228">
        <v>1969.9949999999999</v>
      </c>
      <c r="E13" s="201">
        <v>-8.1142337924715591E-3</v>
      </c>
      <c r="F13" s="228">
        <v>1954.01</v>
      </c>
      <c r="G13" s="5"/>
    </row>
    <row r="14" spans="1:8" ht="14.4">
      <c r="A14" s="11" t="s">
        <v>5</v>
      </c>
      <c r="B14" s="229">
        <v>1885.8720000000001</v>
      </c>
      <c r="C14" s="200">
        <v>8.6776833210311377E-3</v>
      </c>
      <c r="D14" s="229">
        <v>1902.2369999999999</v>
      </c>
      <c r="E14" s="200">
        <v>6.9271074003922628E-3</v>
      </c>
      <c r="F14" s="229">
        <v>1915.414</v>
      </c>
      <c r="G14" s="5"/>
    </row>
    <row r="15" spans="1:8" s="213" customFormat="1" ht="14.4">
      <c r="A15" s="6" t="s">
        <v>9</v>
      </c>
      <c r="B15" s="226">
        <v>1469.268</v>
      </c>
      <c r="C15" s="200">
        <v>-1.0222777600819022E-3</v>
      </c>
      <c r="D15" s="226">
        <v>1467.7660000000001</v>
      </c>
      <c r="E15" s="200">
        <v>-3.3315937281552799E-4</v>
      </c>
      <c r="F15" s="226">
        <v>1467.277</v>
      </c>
      <c r="G15" s="212"/>
    </row>
    <row r="16" spans="1:8" s="213" customFormat="1" ht="14.4">
      <c r="A16" s="6" t="s">
        <v>8</v>
      </c>
      <c r="B16" s="226">
        <v>356.85500000000002</v>
      </c>
      <c r="C16" s="200">
        <v>5.4016337167757111E-2</v>
      </c>
      <c r="D16" s="226">
        <v>376.13099999999997</v>
      </c>
      <c r="E16" s="200">
        <v>3.9874405459800144E-2</v>
      </c>
      <c r="F16" s="226">
        <v>391.12900000000002</v>
      </c>
      <c r="G16" s="212"/>
    </row>
    <row r="17" spans="1:8" s="213" customFormat="1" ht="16.8">
      <c r="A17" s="6" t="s">
        <v>289</v>
      </c>
      <c r="B17" s="226">
        <v>59.749000000000002</v>
      </c>
      <c r="C17" s="200">
        <v>-2.3581984635726139E-2</v>
      </c>
      <c r="D17" s="226">
        <v>58.34</v>
      </c>
      <c r="E17" s="200">
        <v>-2.2831676379842292E-2</v>
      </c>
      <c r="F17" s="226">
        <v>57.008000000000003</v>
      </c>
      <c r="G17" s="212"/>
    </row>
    <row r="18" spans="1:8" ht="14.4">
      <c r="A18" s="11" t="s">
        <v>7</v>
      </c>
      <c r="B18" s="227">
        <v>91.372</v>
      </c>
      <c r="C18" s="202">
        <v>-0.25843803353324879</v>
      </c>
      <c r="D18" s="227">
        <v>67.757999999999996</v>
      </c>
      <c r="E18" s="202">
        <v>-0.43038460403199619</v>
      </c>
      <c r="F18" s="227">
        <v>38.595999999999997</v>
      </c>
      <c r="G18" s="5"/>
    </row>
    <row r="19" spans="1:8" ht="16.8">
      <c r="A19" s="16" t="s">
        <v>288</v>
      </c>
      <c r="B19" s="228">
        <v>1186.982</v>
      </c>
      <c r="C19" s="201">
        <v>5.5771696622186617E-4</v>
      </c>
      <c r="D19" s="228">
        <v>1187.644</v>
      </c>
      <c r="E19" s="201">
        <v>-1.8364088902061981E-3</v>
      </c>
      <c r="F19" s="228">
        <v>1185.463</v>
      </c>
      <c r="G19" s="5"/>
    </row>
    <row r="20" spans="1:8" ht="14.4">
      <c r="A20" s="11" t="s">
        <v>5</v>
      </c>
      <c r="B20" s="229">
        <v>1165.4069999999999</v>
      </c>
      <c r="C20" s="200">
        <v>6.8585481295377893E-3</v>
      </c>
      <c r="D20" s="229">
        <v>1173.4000000000001</v>
      </c>
      <c r="E20" s="200">
        <v>4.4503153229928927E-3</v>
      </c>
      <c r="F20" s="229">
        <v>1178.6220000000001</v>
      </c>
      <c r="G20" s="5"/>
    </row>
    <row r="21" spans="1:8" s="213" customFormat="1" ht="14.4">
      <c r="A21" s="6" t="s">
        <v>9</v>
      </c>
      <c r="B21" s="226">
        <v>832.93799999999999</v>
      </c>
      <c r="C21" s="200">
        <v>-7.7268656250525369E-3</v>
      </c>
      <c r="D21" s="226">
        <v>826.50199999999995</v>
      </c>
      <c r="E21" s="200">
        <v>-1.2015699901512522E-2</v>
      </c>
      <c r="F21" s="226">
        <v>816.57100000000003</v>
      </c>
      <c r="G21" s="212"/>
    </row>
    <row r="22" spans="1:8" s="213" customFormat="1" ht="15" customHeight="1">
      <c r="A22" s="6" t="s">
        <v>8</v>
      </c>
      <c r="B22" s="226">
        <v>212.64099999999999</v>
      </c>
      <c r="C22" s="200">
        <v>5.8685766150460283E-2</v>
      </c>
      <c r="D22" s="226">
        <v>225.12</v>
      </c>
      <c r="E22" s="200">
        <v>6.2126865671641829E-2</v>
      </c>
      <c r="F22" s="226">
        <v>239.10599999999999</v>
      </c>
      <c r="G22" s="212"/>
    </row>
    <row r="23" spans="1:8" s="213" customFormat="1" ht="14.4">
      <c r="A23" s="6" t="s">
        <v>6</v>
      </c>
      <c r="B23" s="226">
        <v>119.828</v>
      </c>
      <c r="C23" s="200">
        <v>1.64068498180725E-2</v>
      </c>
      <c r="D23" s="226">
        <v>121.794</v>
      </c>
      <c r="E23" s="200">
        <v>9.4503834343235837E-3</v>
      </c>
      <c r="F23" s="226">
        <v>122.94499999999999</v>
      </c>
      <c r="G23" s="212"/>
    </row>
    <row r="24" spans="1:8" ht="14.4">
      <c r="A24" s="12" t="s">
        <v>7</v>
      </c>
      <c r="B24" s="227">
        <v>21.574999999999999</v>
      </c>
      <c r="C24" s="202">
        <v>-0.33979142526071837</v>
      </c>
      <c r="D24" s="227">
        <v>14.244</v>
      </c>
      <c r="E24" s="202">
        <v>-0.51972760460544787</v>
      </c>
      <c r="F24" s="227">
        <v>6.8410000000000002</v>
      </c>
      <c r="G24" s="5"/>
    </row>
    <row r="25" spans="1:8" ht="5.0999999999999996" customHeight="1">
      <c r="A25" s="11"/>
      <c r="B25" s="476"/>
      <c r="C25" s="200"/>
      <c r="D25" s="476"/>
      <c r="E25" s="200"/>
      <c r="F25" s="476"/>
      <c r="G25" s="5"/>
    </row>
    <row r="26" spans="1:8" ht="12.75" customHeight="1">
      <c r="A26" s="7" t="s">
        <v>248</v>
      </c>
      <c r="B26" s="8"/>
      <c r="C26" s="8"/>
      <c r="D26" s="9"/>
      <c r="E26" s="9"/>
      <c r="F26" s="9"/>
      <c r="G26" s="5"/>
      <c r="H26" s="5"/>
    </row>
    <row r="27" spans="1:8" ht="12.75" customHeight="1">
      <c r="A27" s="133" t="s">
        <v>279</v>
      </c>
      <c r="B27" s="20"/>
      <c r="C27" s="20"/>
      <c r="D27" s="20"/>
      <c r="E27" s="20"/>
      <c r="F27" s="20"/>
      <c r="G27" s="20"/>
      <c r="H27" s="20"/>
    </row>
    <row r="28" spans="1:8" ht="12.75" customHeight="1">
      <c r="A28" s="7" t="s">
        <v>294</v>
      </c>
      <c r="B28" s="8"/>
      <c r="C28" s="8"/>
      <c r="D28" s="9"/>
      <c r="E28" s="9"/>
      <c r="F28" s="9"/>
      <c r="G28" s="5"/>
      <c r="H28" s="5"/>
    </row>
    <row r="29" spans="1:8" ht="12.75" customHeight="1">
      <c r="A29" s="133" t="s">
        <v>335</v>
      </c>
      <c r="B29" s="8"/>
      <c r="C29" s="8"/>
      <c r="D29" s="9"/>
      <c r="E29" s="9"/>
      <c r="F29" s="9"/>
      <c r="G29" s="5"/>
      <c r="H29" s="5"/>
    </row>
    <row r="30" spans="1:8" ht="15" customHeight="1">
      <c r="A30" s="3"/>
      <c r="B30" s="5"/>
      <c r="C30" s="5"/>
      <c r="D30" s="5"/>
      <c r="E30" s="5"/>
      <c r="F30" s="5"/>
      <c r="G30" s="10"/>
      <c r="H30" s="10"/>
    </row>
    <row r="31" spans="1:8" ht="15" customHeight="1">
      <c r="A31" s="231" t="s">
        <v>323</v>
      </c>
      <c r="B31" s="231"/>
      <c r="C31" s="231"/>
      <c r="D31" s="231"/>
      <c r="E31" s="231"/>
      <c r="F31" s="232"/>
      <c r="G31" s="5"/>
      <c r="H31" s="5"/>
    </row>
    <row r="32" spans="1:8" ht="15" customHeight="1">
      <c r="A32" s="3" t="s">
        <v>115</v>
      </c>
      <c r="B32" s="236"/>
      <c r="C32" s="236"/>
      <c r="D32" s="236"/>
      <c r="E32" s="236"/>
      <c r="F32" s="375"/>
    </row>
    <row r="33" spans="1:8" ht="15" customHeight="1">
      <c r="A33" s="234"/>
      <c r="B33" s="386">
        <v>2014</v>
      </c>
      <c r="C33" s="387">
        <v>2015</v>
      </c>
      <c r="D33" s="386">
        <v>2016</v>
      </c>
      <c r="E33" s="387">
        <v>2017</v>
      </c>
      <c r="F33" s="386">
        <v>2018</v>
      </c>
      <c r="G33" s="221"/>
    </row>
    <row r="34" spans="1:8" ht="15" customHeight="1">
      <c r="A34" s="16" t="s">
        <v>3</v>
      </c>
      <c r="B34" s="233"/>
      <c r="C34" s="235"/>
      <c r="D34" s="233"/>
      <c r="E34" s="235"/>
      <c r="F34" s="233"/>
      <c r="G34" s="18"/>
      <c r="H34" s="18"/>
    </row>
    <row r="35" spans="1:8" ht="15" customHeight="1">
      <c r="A35" s="388" t="s">
        <v>324</v>
      </c>
      <c r="B35" s="391">
        <v>52.4</v>
      </c>
      <c r="C35" s="392">
        <v>53.3</v>
      </c>
      <c r="D35" s="391">
        <v>53.1</v>
      </c>
      <c r="E35" s="392">
        <v>53.7</v>
      </c>
      <c r="F35" s="391">
        <v>54.3</v>
      </c>
    </row>
    <row r="36" spans="1:8" ht="15" customHeight="1">
      <c r="A36" s="388" t="s">
        <v>325</v>
      </c>
      <c r="B36" s="391">
        <v>23.1</v>
      </c>
      <c r="C36" s="392">
        <v>24.6</v>
      </c>
      <c r="D36" s="391">
        <v>24.3</v>
      </c>
      <c r="E36" s="392">
        <v>23.1</v>
      </c>
      <c r="F36" s="391">
        <v>23.8</v>
      </c>
    </row>
    <row r="37" spans="1:8" ht="15" customHeight="1">
      <c r="A37" s="388" t="s">
        <v>326</v>
      </c>
      <c r="B37" s="391">
        <v>23.2</v>
      </c>
      <c r="C37" s="392">
        <v>20.9</v>
      </c>
      <c r="D37" s="391">
        <v>21.3</v>
      </c>
      <c r="E37" s="392">
        <v>21.9</v>
      </c>
      <c r="F37" s="391">
        <v>20.8</v>
      </c>
    </row>
    <row r="38" spans="1:8" ht="15" customHeight="1">
      <c r="A38" s="389" t="s">
        <v>327</v>
      </c>
      <c r="B38" s="393">
        <v>1.3</v>
      </c>
      <c r="C38" s="394">
        <v>1.2</v>
      </c>
      <c r="D38" s="393">
        <v>1.3</v>
      </c>
      <c r="E38" s="394">
        <v>1.3</v>
      </c>
      <c r="F38" s="393">
        <v>1.1000000000000001</v>
      </c>
    </row>
    <row r="39" spans="1:8" ht="15" customHeight="1">
      <c r="A39" s="390" t="s">
        <v>328</v>
      </c>
      <c r="B39" s="395">
        <v>55.7</v>
      </c>
      <c r="C39" s="396">
        <v>56</v>
      </c>
      <c r="D39" s="395">
        <v>56.2</v>
      </c>
      <c r="E39" s="396">
        <v>56.3</v>
      </c>
      <c r="F39" s="395">
        <v>56.5</v>
      </c>
    </row>
    <row r="40" spans="1:8" ht="15" customHeight="1">
      <c r="A40" s="390" t="s">
        <v>353</v>
      </c>
      <c r="B40" s="395">
        <v>17.7</v>
      </c>
      <c r="C40" s="396">
        <v>17.8</v>
      </c>
      <c r="D40" s="395">
        <v>18.2</v>
      </c>
      <c r="E40" s="396">
        <v>17.5</v>
      </c>
      <c r="F40" s="395">
        <v>17.100000000000001</v>
      </c>
    </row>
    <row r="41" spans="1:8" ht="15" customHeight="1">
      <c r="A41" s="16" t="s">
        <v>4</v>
      </c>
      <c r="B41" s="397"/>
      <c r="C41" s="398"/>
      <c r="D41" s="397"/>
      <c r="E41" s="398"/>
      <c r="F41" s="397"/>
    </row>
    <row r="42" spans="1:8" ht="15" customHeight="1">
      <c r="A42" s="388" t="s">
        <v>324</v>
      </c>
      <c r="B42" s="391">
        <v>9</v>
      </c>
      <c r="C42" s="392">
        <v>9.1999999999999993</v>
      </c>
      <c r="D42" s="391">
        <v>9.1999999999999993</v>
      </c>
      <c r="E42" s="392">
        <v>9.1999999999999993</v>
      </c>
      <c r="F42" s="391">
        <v>9.4</v>
      </c>
    </row>
    <row r="43" spans="1:8" ht="15" customHeight="1">
      <c r="A43" s="388" t="s">
        <v>325</v>
      </c>
      <c r="B43" s="391">
        <v>13.7</v>
      </c>
      <c r="C43" s="392">
        <v>13.7</v>
      </c>
      <c r="D43" s="391">
        <v>13.9</v>
      </c>
      <c r="E43" s="392">
        <v>14.1</v>
      </c>
      <c r="F43" s="391">
        <v>14.3</v>
      </c>
    </row>
    <row r="44" spans="1:8" ht="15" customHeight="1">
      <c r="A44" s="388" t="s">
        <v>326</v>
      </c>
      <c r="B44" s="391">
        <v>76.7</v>
      </c>
      <c r="C44" s="392">
        <v>76.400000000000006</v>
      </c>
      <c r="D44" s="391">
        <v>76.2</v>
      </c>
      <c r="E44" s="392">
        <v>75.900000000000006</v>
      </c>
      <c r="F44" s="391">
        <v>75.5</v>
      </c>
    </row>
    <row r="45" spans="1:8" ht="15" customHeight="1">
      <c r="A45" s="389" t="s">
        <v>327</v>
      </c>
      <c r="B45" s="393">
        <v>0.6</v>
      </c>
      <c r="C45" s="394">
        <v>0.7</v>
      </c>
      <c r="D45" s="393">
        <v>0.7</v>
      </c>
      <c r="E45" s="394">
        <v>0.8</v>
      </c>
      <c r="F45" s="393">
        <v>0.8</v>
      </c>
    </row>
    <row r="46" spans="1:8" ht="15" customHeight="1">
      <c r="A46" s="390" t="s">
        <v>328</v>
      </c>
      <c r="B46" s="395">
        <v>60.7</v>
      </c>
      <c r="C46" s="396">
        <v>60.8</v>
      </c>
      <c r="D46" s="395">
        <v>60.9</v>
      </c>
      <c r="E46" s="396">
        <v>61.1</v>
      </c>
      <c r="F46" s="395">
        <v>61.2</v>
      </c>
    </row>
    <row r="47" spans="1:8" ht="15" customHeight="1">
      <c r="A47" s="390" t="s">
        <v>353</v>
      </c>
      <c r="B47" s="395">
        <v>28.3</v>
      </c>
      <c r="C47" s="396">
        <v>28</v>
      </c>
      <c r="D47" s="395">
        <v>28.1</v>
      </c>
      <c r="E47" s="396">
        <v>27.8</v>
      </c>
      <c r="F47" s="395">
        <v>27.4</v>
      </c>
    </row>
    <row r="48" spans="1:8" ht="15" customHeight="1">
      <c r="A48" s="16" t="s">
        <v>394</v>
      </c>
      <c r="B48" s="397"/>
      <c r="C48" s="398"/>
      <c r="D48" s="397"/>
      <c r="E48" s="398"/>
      <c r="F48" s="397"/>
      <c r="G48" s="1" t="s">
        <v>129</v>
      </c>
    </row>
    <row r="49" spans="1:6" ht="15" customHeight="1">
      <c r="A49" s="388" t="s">
        <v>324</v>
      </c>
      <c r="B49" s="391">
        <v>31.1</v>
      </c>
      <c r="C49" s="392">
        <v>31.7</v>
      </c>
      <c r="D49" s="391">
        <v>32.299999999999997</v>
      </c>
      <c r="E49" s="392">
        <v>34</v>
      </c>
      <c r="F49" s="391">
        <v>35.200000000000003</v>
      </c>
    </row>
    <row r="50" spans="1:6" ht="15" customHeight="1">
      <c r="A50" s="388" t="s">
        <v>325</v>
      </c>
      <c r="B50" s="391">
        <v>19.399999999999999</v>
      </c>
      <c r="C50" s="392">
        <v>19.100000000000001</v>
      </c>
      <c r="D50" s="391">
        <v>18.7</v>
      </c>
      <c r="E50" s="392">
        <v>17.399999999999999</v>
      </c>
      <c r="F50" s="391">
        <v>16.5</v>
      </c>
    </row>
    <row r="51" spans="1:6" ht="15" customHeight="1">
      <c r="A51" s="401" t="s">
        <v>326</v>
      </c>
      <c r="B51" s="399">
        <v>49.5</v>
      </c>
      <c r="C51" s="400">
        <v>49.2</v>
      </c>
      <c r="D51" s="399">
        <v>49</v>
      </c>
      <c r="E51" s="400">
        <v>48.6</v>
      </c>
      <c r="F51" s="399">
        <v>48.3</v>
      </c>
    </row>
    <row r="52" spans="1:6" ht="15" customHeight="1">
      <c r="A52" s="389" t="s">
        <v>327</v>
      </c>
      <c r="B52" s="393">
        <v>0</v>
      </c>
      <c r="C52" s="394">
        <v>0</v>
      </c>
      <c r="D52" s="393">
        <v>0</v>
      </c>
      <c r="E52" s="394">
        <v>0</v>
      </c>
      <c r="F52" s="393">
        <v>0</v>
      </c>
    </row>
    <row r="53" spans="1:6" ht="15" customHeight="1">
      <c r="A53" s="390" t="s">
        <v>328</v>
      </c>
      <c r="B53" s="395">
        <v>77.599999999999994</v>
      </c>
      <c r="C53" s="396">
        <v>77.599999999999994</v>
      </c>
      <c r="D53" s="395">
        <v>77.7</v>
      </c>
      <c r="E53" s="396">
        <v>77.8</v>
      </c>
      <c r="F53" s="395">
        <v>78</v>
      </c>
    </row>
    <row r="54" spans="1:6" ht="15" customHeight="1">
      <c r="A54" s="390" t="s">
        <v>353</v>
      </c>
      <c r="B54" s="395">
        <v>23.9</v>
      </c>
      <c r="C54" s="396">
        <v>22.8</v>
      </c>
      <c r="D54" s="395">
        <v>23.8</v>
      </c>
      <c r="E54" s="396">
        <v>23.9</v>
      </c>
      <c r="F54" s="395">
        <v>23.6</v>
      </c>
    </row>
    <row r="55" spans="1:6" ht="5.0999999999999996" customHeight="1">
      <c r="A55" s="401"/>
      <c r="B55" s="401"/>
      <c r="C55" s="401"/>
      <c r="D55" s="401"/>
      <c r="E55" s="401"/>
      <c r="F55" s="401"/>
    </row>
    <row r="56" spans="1:6" ht="12.75" customHeight="1">
      <c r="A56" s="7" t="s">
        <v>329</v>
      </c>
      <c r="B56" s="7"/>
      <c r="C56" s="7"/>
      <c r="D56" s="7"/>
      <c r="E56" s="7"/>
      <c r="F56" s="7"/>
    </row>
    <row r="57" spans="1:6" ht="12.75" customHeight="1">
      <c r="A57" s="133" t="s">
        <v>279</v>
      </c>
      <c r="B57" s="7"/>
      <c r="C57" s="7"/>
      <c r="D57" s="7"/>
      <c r="E57" s="7"/>
      <c r="F57" s="7"/>
    </row>
    <row r="58" spans="1:6" ht="12.75" customHeight="1">
      <c r="A58" s="7" t="s">
        <v>351</v>
      </c>
    </row>
    <row r="59" spans="1:6" ht="12.75" customHeight="1">
      <c r="A59" s="7" t="s">
        <v>330</v>
      </c>
    </row>
    <row r="60" spans="1:6" ht="12.75" customHeight="1">
      <c r="A60" s="7" t="s">
        <v>331</v>
      </c>
    </row>
    <row r="68" spans="1:1" ht="15" customHeight="1">
      <c r="A68" s="132"/>
    </row>
    <row r="69" spans="1:1" ht="15" customHeight="1">
      <c r="A69" s="3"/>
    </row>
  </sheetData>
  <mergeCells count="1">
    <mergeCell ref="E4:F4"/>
  </mergeCells>
  <pageMargins left="0.39370078740157483" right="0.19685039370078741" top="0.57999999999999996" bottom="0.98425196850393704" header="0.23622047244094491" footer="0.19685039370078741"/>
  <pageSetup paperSize="9" scale="82" firstPageNumber="7"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I51"/>
  <sheetViews>
    <sheetView zoomScaleNormal="100" workbookViewId="0">
      <selection activeCell="F20" activeCellId="1" sqref="C20:C22 F20:F22"/>
    </sheetView>
  </sheetViews>
  <sheetFormatPr baseColWidth="10" defaultColWidth="11.44140625" defaultRowHeight="15" customHeight="1"/>
  <cols>
    <col min="1" max="1" width="64.33203125" style="21" customWidth="1"/>
    <col min="2" max="2" width="11.6640625" style="21" customWidth="1"/>
    <col min="3" max="3" width="11" style="21" customWidth="1"/>
    <col min="4" max="4" width="2.44140625" style="21" customWidth="1"/>
    <col min="5" max="5" width="11.6640625" style="21" customWidth="1"/>
    <col min="6" max="6" width="11.109375" style="21" customWidth="1"/>
    <col min="7" max="7" width="2.5546875" style="1" customWidth="1"/>
    <col min="8" max="8" width="11.6640625" style="21" customWidth="1"/>
    <col min="9" max="9" width="11.6640625" style="21" bestFit="1" customWidth="1"/>
    <col min="10" max="16384" width="11.44140625" style="21"/>
  </cols>
  <sheetData>
    <row r="1" spans="1:9" ht="20.100000000000001" customHeight="1">
      <c r="A1" s="149" t="s">
        <v>185</v>
      </c>
      <c r="B1" s="149"/>
      <c r="C1" s="149"/>
      <c r="D1" s="150"/>
      <c r="E1" s="150"/>
      <c r="F1" s="150"/>
      <c r="G1" s="150"/>
      <c r="H1" s="150"/>
      <c r="I1" s="217"/>
    </row>
    <row r="2" spans="1:9" ht="15" customHeight="1">
      <c r="A2" s="203"/>
      <c r="G2" s="23"/>
    </row>
    <row r="3" spans="1:9" ht="15" customHeight="1">
      <c r="A3" s="477" t="s">
        <v>10</v>
      </c>
      <c r="B3" s="478"/>
      <c r="C3" s="478"/>
      <c r="F3" s="573"/>
      <c r="G3" s="573"/>
      <c r="H3" s="573"/>
    </row>
    <row r="4" spans="1:9" ht="5.0999999999999996" customHeight="1" thickBot="1">
      <c r="A4" s="477"/>
      <c r="B4" s="478"/>
      <c r="C4" s="478"/>
      <c r="F4" s="383"/>
      <c r="G4" s="383"/>
      <c r="H4" s="383"/>
    </row>
    <row r="5" spans="1:9" ht="14.4">
      <c r="A5" s="493" t="s">
        <v>175</v>
      </c>
      <c r="B5" s="494">
        <v>2016</v>
      </c>
      <c r="C5" s="495" t="s">
        <v>336</v>
      </c>
      <c r="D5" s="496"/>
      <c r="E5" s="494">
        <v>2017</v>
      </c>
      <c r="F5" s="495" t="s">
        <v>295</v>
      </c>
      <c r="G5" s="496"/>
      <c r="H5" s="494">
        <v>2018</v>
      </c>
      <c r="I5" s="221"/>
    </row>
    <row r="6" spans="1:9" ht="15" customHeight="1">
      <c r="A6" s="479" t="s">
        <v>11</v>
      </c>
      <c r="B6" s="497">
        <v>1140173</v>
      </c>
      <c r="C6" s="498">
        <v>-2.4241935215094657E-3</v>
      </c>
      <c r="D6" s="498"/>
      <c r="E6" s="497">
        <v>1137409</v>
      </c>
      <c r="F6" s="498">
        <v>-2.4986614313760036E-3</v>
      </c>
      <c r="G6" s="498"/>
      <c r="H6" s="497">
        <v>1134567</v>
      </c>
    </row>
    <row r="7" spans="1:9" s="24" customFormat="1" ht="15" customHeight="1">
      <c r="A7" s="480" t="s">
        <v>12</v>
      </c>
      <c r="B7" s="499">
        <v>70293</v>
      </c>
      <c r="C7" s="500"/>
      <c r="D7" s="500"/>
      <c r="E7" s="499">
        <v>69562</v>
      </c>
      <c r="F7" s="500"/>
      <c r="G7" s="500"/>
      <c r="H7" s="499">
        <v>69694</v>
      </c>
    </row>
    <row r="8" spans="1:9" s="24" customFormat="1" ht="15" customHeight="1">
      <c r="A8" s="480" t="s">
        <v>13</v>
      </c>
      <c r="B8" s="499">
        <v>59543</v>
      </c>
      <c r="C8" s="500"/>
      <c r="D8" s="500"/>
      <c r="E8" s="499">
        <v>59692</v>
      </c>
      <c r="F8" s="500"/>
      <c r="G8" s="500"/>
      <c r="H8" s="499">
        <v>60425</v>
      </c>
    </row>
    <row r="9" spans="1:9" s="24" customFormat="1" ht="15" customHeight="1">
      <c r="A9" s="480" t="s">
        <v>14</v>
      </c>
      <c r="B9" s="499">
        <v>63806</v>
      </c>
      <c r="C9" s="500"/>
      <c r="D9" s="500"/>
      <c r="E9" s="499">
        <v>64228</v>
      </c>
      <c r="F9" s="500"/>
      <c r="G9" s="500"/>
      <c r="H9" s="499">
        <v>64575</v>
      </c>
    </row>
    <row r="10" spans="1:9" s="24" customFormat="1" ht="15" customHeight="1">
      <c r="A10" s="480" t="s">
        <v>15</v>
      </c>
      <c r="B10" s="499">
        <v>50190</v>
      </c>
      <c r="C10" s="500"/>
      <c r="D10" s="500"/>
      <c r="E10" s="499">
        <v>51389</v>
      </c>
      <c r="F10" s="500"/>
      <c r="G10" s="500"/>
      <c r="H10" s="499">
        <v>51474</v>
      </c>
    </row>
    <row r="11" spans="1:9" s="24" customFormat="1" ht="15" customHeight="1">
      <c r="A11" s="480" t="s">
        <v>16</v>
      </c>
      <c r="B11" s="499">
        <v>123579</v>
      </c>
      <c r="C11" s="500"/>
      <c r="D11" s="500"/>
      <c r="E11" s="499">
        <v>125287</v>
      </c>
      <c r="F11" s="500"/>
      <c r="G11" s="500"/>
      <c r="H11" s="499">
        <v>125522</v>
      </c>
    </row>
    <row r="12" spans="1:9" s="24" customFormat="1" ht="15" customHeight="1">
      <c r="A12" s="480" t="s">
        <v>17</v>
      </c>
      <c r="B12" s="499">
        <v>130217</v>
      </c>
      <c r="C12" s="500"/>
      <c r="D12" s="500"/>
      <c r="E12" s="499">
        <v>130122</v>
      </c>
      <c r="F12" s="500"/>
      <c r="G12" s="500"/>
      <c r="H12" s="499">
        <v>129519</v>
      </c>
    </row>
    <row r="13" spans="1:9" s="24" customFormat="1" ht="15" customHeight="1">
      <c r="A13" s="480" t="s">
        <v>18</v>
      </c>
      <c r="B13" s="499">
        <v>209898</v>
      </c>
      <c r="C13" s="500"/>
      <c r="D13" s="500"/>
      <c r="E13" s="499">
        <v>207675</v>
      </c>
      <c r="F13" s="500"/>
      <c r="G13" s="500"/>
      <c r="H13" s="499">
        <v>206168</v>
      </c>
    </row>
    <row r="14" spans="1:9" s="24" customFormat="1" ht="15" customHeight="1">
      <c r="A14" s="480" t="s">
        <v>19</v>
      </c>
      <c r="B14" s="499">
        <v>87605</v>
      </c>
      <c r="C14" s="500"/>
      <c r="D14" s="500"/>
      <c r="E14" s="499">
        <v>86342</v>
      </c>
      <c r="F14" s="500"/>
      <c r="G14" s="500"/>
      <c r="H14" s="499">
        <v>84572</v>
      </c>
    </row>
    <row r="15" spans="1:9" s="24" customFormat="1" ht="15" customHeight="1">
      <c r="A15" s="480" t="s">
        <v>20</v>
      </c>
      <c r="B15" s="499">
        <v>34174</v>
      </c>
      <c r="C15" s="500"/>
      <c r="D15" s="500"/>
      <c r="E15" s="499">
        <v>33324</v>
      </c>
      <c r="F15" s="500"/>
      <c r="G15" s="500"/>
      <c r="H15" s="499">
        <v>32942</v>
      </c>
    </row>
    <row r="16" spans="1:9" s="24" customFormat="1" ht="15" customHeight="1">
      <c r="A16" s="480" t="s">
        <v>21</v>
      </c>
      <c r="B16" s="499">
        <v>182242</v>
      </c>
      <c r="C16" s="500"/>
      <c r="D16" s="500"/>
      <c r="E16" s="499">
        <v>182371</v>
      </c>
      <c r="F16" s="500"/>
      <c r="G16" s="500"/>
      <c r="H16" s="499">
        <v>182470</v>
      </c>
    </row>
    <row r="17" spans="1:9" ht="15" customHeight="1">
      <c r="A17" s="481" t="s">
        <v>22</v>
      </c>
      <c r="B17" s="497">
        <v>1011547</v>
      </c>
      <c r="C17" s="498">
        <v>-1.5372493813931021E-3</v>
      </c>
      <c r="D17" s="498"/>
      <c r="E17" s="497">
        <v>1009992</v>
      </c>
      <c r="F17" s="498">
        <v>-2.6049711284842347E-3</v>
      </c>
      <c r="G17" s="498"/>
      <c r="H17" s="497">
        <v>1007361</v>
      </c>
    </row>
    <row r="18" spans="1:9" ht="18" customHeight="1">
      <c r="A18" s="482" t="s">
        <v>282</v>
      </c>
      <c r="B18" s="501">
        <v>128626</v>
      </c>
      <c r="C18" s="502">
        <v>-9.399343834061491E-3</v>
      </c>
      <c r="D18" s="502"/>
      <c r="E18" s="501">
        <v>127417</v>
      </c>
      <c r="F18" s="502">
        <v>-1.6559799712754231E-3</v>
      </c>
      <c r="G18" s="502"/>
      <c r="H18" s="501">
        <v>127206</v>
      </c>
    </row>
    <row r="19" spans="1:9" s="25" customFormat="1" ht="15" customHeight="1">
      <c r="A19" s="479" t="s">
        <v>365</v>
      </c>
      <c r="B19" s="497">
        <v>299782</v>
      </c>
      <c r="C19" s="498">
        <v>5.9196349347192312E-2</v>
      </c>
      <c r="D19" s="498"/>
      <c r="E19" s="497">
        <v>317528</v>
      </c>
      <c r="F19" s="498">
        <v>4.0761759592854885E-2</v>
      </c>
      <c r="G19" s="498"/>
      <c r="H19" s="497">
        <v>330471</v>
      </c>
    </row>
    <row r="20" spans="1:9" s="24" customFormat="1" ht="15" customHeight="1">
      <c r="A20" s="483" t="s">
        <v>366</v>
      </c>
      <c r="B20" s="499">
        <v>70911</v>
      </c>
      <c r="C20" s="503"/>
      <c r="D20" s="503"/>
      <c r="E20" s="499">
        <v>83165</v>
      </c>
      <c r="F20" s="503"/>
      <c r="G20" s="503"/>
      <c r="H20" s="499">
        <v>88169</v>
      </c>
    </row>
    <row r="21" spans="1:9" s="24" customFormat="1" ht="15" customHeight="1">
      <c r="A21" s="483" t="s">
        <v>23</v>
      </c>
      <c r="B21" s="499">
        <v>78678</v>
      </c>
      <c r="C21" s="503"/>
      <c r="D21" s="503"/>
      <c r="E21" s="499">
        <v>89891</v>
      </c>
      <c r="F21" s="503"/>
      <c r="G21" s="503"/>
      <c r="H21" s="499">
        <v>92782</v>
      </c>
    </row>
    <row r="22" spans="1:9" s="24" customFormat="1" ht="15" customHeight="1">
      <c r="A22" s="483" t="s">
        <v>24</v>
      </c>
      <c r="B22" s="499">
        <v>83594</v>
      </c>
      <c r="C22" s="503"/>
      <c r="D22" s="503"/>
      <c r="E22" s="499">
        <v>76124</v>
      </c>
      <c r="F22" s="503"/>
      <c r="G22" s="503"/>
      <c r="H22" s="499">
        <v>79183</v>
      </c>
    </row>
    <row r="23" spans="1:9" s="25" customFormat="1" ht="15" customHeight="1">
      <c r="A23" s="484" t="s">
        <v>367</v>
      </c>
      <c r="B23" s="497">
        <v>233183</v>
      </c>
      <c r="C23" s="498">
        <v>6.8602771214025138E-2</v>
      </c>
      <c r="D23" s="498"/>
      <c r="E23" s="497">
        <v>249180</v>
      </c>
      <c r="F23" s="498">
        <v>4.3960189421301976E-2</v>
      </c>
      <c r="G23" s="498"/>
      <c r="H23" s="497">
        <v>260134</v>
      </c>
    </row>
    <row r="24" spans="1:9" s="24" customFormat="1" ht="17.25" customHeight="1">
      <c r="A24" s="485" t="s">
        <v>25</v>
      </c>
      <c r="B24" s="499">
        <v>8354</v>
      </c>
      <c r="C24" s="503">
        <v>-1.0773282259995187E-2</v>
      </c>
      <c r="D24" s="503"/>
      <c r="E24" s="499">
        <v>8264</v>
      </c>
      <c r="F24" s="503">
        <v>5.3000968054210951E-2</v>
      </c>
      <c r="G24" s="503"/>
      <c r="H24" s="499">
        <v>8702</v>
      </c>
    </row>
    <row r="25" spans="1:9" s="24" customFormat="1" ht="15" customHeight="1">
      <c r="A25" s="483" t="s">
        <v>26</v>
      </c>
      <c r="B25" s="499">
        <v>22571</v>
      </c>
      <c r="C25" s="503">
        <v>-3.9076691329582247E-2</v>
      </c>
      <c r="D25" s="503"/>
      <c r="E25" s="499">
        <v>21689</v>
      </c>
      <c r="F25" s="503">
        <v>-0.10069620544976721</v>
      </c>
      <c r="G25" s="503"/>
      <c r="H25" s="499">
        <v>19505</v>
      </c>
    </row>
    <row r="26" spans="1:9" s="24" customFormat="1" ht="15" customHeight="1">
      <c r="A26" s="483" t="s">
        <v>27</v>
      </c>
      <c r="B26" s="499">
        <v>32051</v>
      </c>
      <c r="C26" s="503">
        <v>8.2680727590402903E-3</v>
      </c>
      <c r="D26" s="503"/>
      <c r="E26" s="499">
        <v>32316</v>
      </c>
      <c r="F26" s="503">
        <v>6.4859512315880608E-2</v>
      </c>
      <c r="G26" s="503"/>
      <c r="H26" s="499">
        <v>34412</v>
      </c>
    </row>
    <row r="27" spans="1:9" s="24" customFormat="1" ht="15" customHeight="1">
      <c r="A27" s="483" t="s">
        <v>176</v>
      </c>
      <c r="B27" s="499">
        <v>3623</v>
      </c>
      <c r="C27" s="503">
        <v>0.67789125034501785</v>
      </c>
      <c r="D27" s="565" t="s">
        <v>381</v>
      </c>
      <c r="E27" s="499">
        <v>6079</v>
      </c>
      <c r="F27" s="503">
        <v>0.26961671327520964</v>
      </c>
      <c r="G27" s="504" t="s">
        <v>381</v>
      </c>
      <c r="H27" s="499">
        <v>7718</v>
      </c>
    </row>
    <row r="28" spans="1:9" ht="15" customHeight="1">
      <c r="A28" s="486" t="s">
        <v>28</v>
      </c>
      <c r="B28" s="505">
        <v>66599</v>
      </c>
      <c r="C28" s="506">
        <v>2.6261655580414045E-2</v>
      </c>
      <c r="D28" s="506"/>
      <c r="E28" s="505">
        <v>68348</v>
      </c>
      <c r="F28" s="506">
        <v>2.910107098964132E-2</v>
      </c>
      <c r="G28" s="506"/>
      <c r="H28" s="505">
        <v>70337</v>
      </c>
      <c r="I28" s="49"/>
    </row>
    <row r="29" spans="1:9" ht="15" customHeight="1">
      <c r="A29" s="479" t="s">
        <v>368</v>
      </c>
      <c r="B29" s="497">
        <v>351163</v>
      </c>
      <c r="C29" s="498">
        <v>-2.1357603164342542E-3</v>
      </c>
      <c r="D29" s="507"/>
      <c r="E29" s="497">
        <v>350413</v>
      </c>
      <c r="F29" s="498">
        <v>9.2111247359083492E-5</v>
      </c>
      <c r="G29" s="504" t="s">
        <v>382</v>
      </c>
      <c r="H29" s="497">
        <v>347438</v>
      </c>
    </row>
    <row r="30" spans="1:9" ht="15" customHeight="1">
      <c r="A30" s="483" t="s">
        <v>29</v>
      </c>
      <c r="B30" s="499">
        <v>284324</v>
      </c>
      <c r="C30" s="503">
        <v>-4.4808035902702548E-3</v>
      </c>
      <c r="D30" s="504"/>
      <c r="E30" s="499">
        <v>283050</v>
      </c>
      <c r="F30" s="503">
        <v>-3.7851329974325498E-4</v>
      </c>
      <c r="G30" s="504" t="s">
        <v>382</v>
      </c>
      <c r="H30" s="499">
        <v>279937</v>
      </c>
    </row>
    <row r="31" spans="1:9" ht="15" customHeight="1">
      <c r="A31" s="483" t="s">
        <v>281</v>
      </c>
      <c r="B31" s="499">
        <v>66839</v>
      </c>
      <c r="C31" s="503">
        <v>7.8397342868683495E-3</v>
      </c>
      <c r="D31" s="503"/>
      <c r="E31" s="499">
        <v>67363</v>
      </c>
      <c r="F31" s="503">
        <v>2.0486023484702631E-3</v>
      </c>
      <c r="G31" s="503"/>
      <c r="H31" s="499">
        <v>67501</v>
      </c>
    </row>
    <row r="32" spans="1:9" ht="15" customHeight="1">
      <c r="A32" s="487" t="s">
        <v>342</v>
      </c>
      <c r="B32" s="508">
        <v>86332</v>
      </c>
      <c r="C32" s="509">
        <v>2.3189547328916316E-2</v>
      </c>
      <c r="D32" s="510"/>
      <c r="E32" s="508">
        <v>88334</v>
      </c>
      <c r="F32" s="509">
        <v>3.4374856196217385E-2</v>
      </c>
      <c r="G32" s="510" t="s">
        <v>382</v>
      </c>
      <c r="H32" s="508">
        <v>94325</v>
      </c>
    </row>
    <row r="33" spans="1:8" ht="15" customHeight="1">
      <c r="A33" s="479" t="s">
        <v>369</v>
      </c>
      <c r="B33" s="497">
        <v>8422</v>
      </c>
      <c r="C33" s="498">
        <v>1.5554500118736714E-2</v>
      </c>
      <c r="D33" s="498"/>
      <c r="E33" s="497">
        <v>8553</v>
      </c>
      <c r="F33" s="498">
        <v>7.0150824272185996E-3</v>
      </c>
      <c r="G33" s="498"/>
      <c r="H33" s="497">
        <v>8613</v>
      </c>
    </row>
    <row r="34" spans="1:8" ht="15" customHeight="1">
      <c r="A34" s="488" t="s">
        <v>31</v>
      </c>
      <c r="B34" s="511">
        <v>1885872</v>
      </c>
      <c r="C34" s="512">
        <v>8.6776833210313598E-3</v>
      </c>
      <c r="D34" s="512"/>
      <c r="E34" s="511">
        <v>1902237</v>
      </c>
      <c r="F34" s="512">
        <v>6.9271074003922628E-3</v>
      </c>
      <c r="G34" s="512"/>
      <c r="H34" s="511">
        <v>1915414</v>
      </c>
    </row>
    <row r="35" spans="1:8" ht="15" customHeight="1">
      <c r="A35" s="489" t="s">
        <v>32</v>
      </c>
      <c r="B35" s="513">
        <v>91372</v>
      </c>
      <c r="C35" s="514">
        <v>-0.25843803353324868</v>
      </c>
      <c r="D35" s="514"/>
      <c r="E35" s="513">
        <v>67758</v>
      </c>
      <c r="F35" s="514">
        <v>-0.43038460403199619</v>
      </c>
      <c r="G35" s="514"/>
      <c r="H35" s="513">
        <v>38596</v>
      </c>
    </row>
    <row r="36" spans="1:8" ht="15" customHeight="1">
      <c r="A36" s="490" t="s">
        <v>33</v>
      </c>
      <c r="B36" s="515">
        <v>1977244</v>
      </c>
      <c r="C36" s="506">
        <v>-3.6662141849969077E-3</v>
      </c>
      <c r="D36" s="506"/>
      <c r="E36" s="515">
        <v>1969995</v>
      </c>
      <c r="F36" s="506">
        <v>-8.1142337924715591E-3</v>
      </c>
      <c r="G36" s="506"/>
      <c r="H36" s="515">
        <v>1954010</v>
      </c>
    </row>
    <row r="37" spans="1:8" ht="15" customHeight="1">
      <c r="A37" s="491" t="s">
        <v>34</v>
      </c>
      <c r="B37" s="501">
        <v>46780</v>
      </c>
      <c r="C37" s="502">
        <v>-1.58401026079521E-2</v>
      </c>
      <c r="D37" s="502"/>
      <c r="E37" s="501">
        <v>46039</v>
      </c>
      <c r="F37" s="502">
        <v>-6.0122939247160057E-2</v>
      </c>
      <c r="G37" s="502"/>
      <c r="H37" s="501">
        <v>43271</v>
      </c>
    </row>
    <row r="38" spans="1:8" ht="15" customHeight="1" thickBot="1">
      <c r="A38" s="492" t="s">
        <v>35</v>
      </c>
      <c r="B38" s="516">
        <v>2024024</v>
      </c>
      <c r="C38" s="517">
        <v>-3.9475816492294813E-3</v>
      </c>
      <c r="D38" s="517"/>
      <c r="E38" s="516">
        <v>2016034</v>
      </c>
      <c r="F38" s="517">
        <v>-9.3019264556054582E-3</v>
      </c>
      <c r="G38" s="517"/>
      <c r="H38" s="516">
        <v>1997281</v>
      </c>
    </row>
    <row r="39" spans="1:8" ht="5.0999999999999996" customHeight="1">
      <c r="A39" s="479"/>
      <c r="B39" s="518"/>
      <c r="C39" s="498"/>
      <c r="D39" s="498"/>
      <c r="E39" s="518"/>
      <c r="F39" s="498"/>
      <c r="G39" s="498"/>
      <c r="H39" s="518"/>
    </row>
    <row r="40" spans="1:8" s="29" customFormat="1" ht="12.75" customHeight="1">
      <c r="A40" s="26" t="s">
        <v>318</v>
      </c>
      <c r="B40" s="27"/>
      <c r="C40" s="27"/>
      <c r="E40" s="28"/>
      <c r="G40" s="30"/>
      <c r="H40" s="28"/>
    </row>
    <row r="41" spans="1:8" s="29" customFormat="1" ht="12.75" customHeight="1">
      <c r="A41" s="140" t="s">
        <v>177</v>
      </c>
      <c r="B41" s="23"/>
      <c r="C41" s="23"/>
      <c r="D41" s="30"/>
      <c r="E41" s="23"/>
      <c r="F41" s="30"/>
      <c r="G41" s="30"/>
      <c r="H41" s="23"/>
    </row>
    <row r="42" spans="1:8" s="29" customFormat="1" ht="12.75" customHeight="1">
      <c r="A42" s="574" t="s">
        <v>269</v>
      </c>
      <c r="B42" s="575"/>
      <c r="C42" s="575"/>
      <c r="D42" s="575"/>
      <c r="E42" s="575"/>
      <c r="F42" s="30"/>
      <c r="G42" s="30"/>
    </row>
    <row r="43" spans="1:8" s="29" customFormat="1" ht="12.75" customHeight="1">
      <c r="A43" s="211" t="s">
        <v>270</v>
      </c>
      <c r="B43" s="31"/>
      <c r="C43" s="31"/>
      <c r="E43" s="28"/>
      <c r="G43" s="30"/>
      <c r="H43" s="28"/>
    </row>
    <row r="44" spans="1:8" s="29" customFormat="1" ht="12.75" customHeight="1">
      <c r="A44" s="574" t="s">
        <v>338</v>
      </c>
      <c r="B44" s="575"/>
      <c r="C44" s="575"/>
      <c r="D44" s="575"/>
      <c r="E44" s="575"/>
      <c r="F44" s="575"/>
      <c r="G44" s="575"/>
      <c r="H44" s="575"/>
    </row>
    <row r="45" spans="1:8" s="29" customFormat="1" ht="12.75" customHeight="1">
      <c r="A45" s="26" t="s">
        <v>383</v>
      </c>
      <c r="B45" s="26"/>
      <c r="C45" s="26"/>
      <c r="E45" s="26"/>
      <c r="G45" s="30"/>
      <c r="H45" s="26"/>
    </row>
    <row r="46" spans="1:8" s="29" customFormat="1" ht="12.75" customHeight="1">
      <c r="A46" s="7" t="s">
        <v>278</v>
      </c>
      <c r="B46" s="33"/>
      <c r="C46" s="33"/>
      <c r="E46" s="33"/>
      <c r="G46" s="30"/>
      <c r="H46" s="33"/>
    </row>
    <row r="47" spans="1:8" ht="12.75" customHeight="1">
      <c r="A47" s="32" t="s">
        <v>337</v>
      </c>
      <c r="B47" s="33"/>
      <c r="C47" s="33"/>
      <c r="E47" s="33"/>
      <c r="H47" s="33"/>
    </row>
    <row r="48" spans="1:8" ht="15" customHeight="1">
      <c r="A48" s="23"/>
      <c r="B48" s="23"/>
      <c r="C48" s="23"/>
      <c r="E48" s="23"/>
      <c r="H48" s="23"/>
    </row>
    <row r="49" spans="1:8" ht="15" customHeight="1">
      <c r="A49" s="23"/>
      <c r="B49" s="23"/>
      <c r="C49" s="23"/>
      <c r="E49" s="23"/>
      <c r="H49" s="23"/>
    </row>
    <row r="50" spans="1:8" ht="15" customHeight="1">
      <c r="A50" s="23"/>
      <c r="B50" s="23"/>
      <c r="C50" s="23"/>
      <c r="E50" s="23"/>
      <c r="H50" s="23"/>
    </row>
    <row r="51" spans="1:8" ht="15" customHeight="1">
      <c r="A51" s="23"/>
      <c r="B51" s="23"/>
      <c r="C51" s="23"/>
      <c r="E51" s="23"/>
      <c r="H51" s="23"/>
    </row>
  </sheetData>
  <mergeCells count="3">
    <mergeCell ref="A42:E42"/>
    <mergeCell ref="A44:H44"/>
    <mergeCell ref="F3:H3"/>
  </mergeCells>
  <pageMargins left="0.39370078740157483" right="0.19685039370078741" top="0.74803149606299213" bottom="0.98425196850393704" header="0.23622047244094491" footer="0.19685039370078741"/>
  <pageSetup paperSize="9" scale="77" firstPageNumber="7"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R74"/>
  <sheetViews>
    <sheetView workbookViewId="0">
      <selection activeCell="K7" sqref="K7"/>
    </sheetView>
  </sheetViews>
  <sheetFormatPr baseColWidth="10" defaultColWidth="11.44140625" defaultRowHeight="15" customHeight="1"/>
  <cols>
    <col min="1" max="1" width="22.44140625" style="34" customWidth="1"/>
    <col min="2" max="4" width="9.6640625" style="34" customWidth="1"/>
    <col min="5" max="5" width="12" style="34" customWidth="1"/>
    <col min="6" max="6" width="11.33203125" style="34" customWidth="1"/>
    <col min="7" max="7" width="11.6640625" style="34" customWidth="1"/>
    <col min="8" max="8" width="13.44140625" style="34" customWidth="1"/>
    <col min="9" max="9" width="14.88671875" style="34" customWidth="1"/>
    <col min="10" max="11" width="9.6640625" style="34" customWidth="1"/>
    <col min="12" max="12" width="10.33203125" style="34" customWidth="1"/>
    <col min="13" max="13" width="10.44140625" style="34" customWidth="1"/>
    <col min="14" max="16384" width="11.44140625" style="34"/>
  </cols>
  <sheetData>
    <row r="1" spans="1:18" ht="39.9" customHeight="1">
      <c r="A1" s="577" t="s">
        <v>179</v>
      </c>
      <c r="B1" s="578"/>
      <c r="C1" s="578"/>
      <c r="D1" s="578"/>
      <c r="E1" s="578"/>
      <c r="F1" s="578"/>
      <c r="G1" s="578"/>
      <c r="H1" s="578"/>
      <c r="I1" s="578"/>
      <c r="J1" s="578"/>
      <c r="K1" s="578"/>
      <c r="L1" s="578"/>
    </row>
    <row r="3" spans="1:18" ht="15" customHeight="1">
      <c r="A3" s="134" t="s">
        <v>350</v>
      </c>
      <c r="B3" s="35"/>
      <c r="C3" s="35"/>
      <c r="D3" s="35"/>
      <c r="E3" s="35"/>
      <c r="F3" s="35"/>
      <c r="G3" s="35"/>
      <c r="H3" s="35"/>
      <c r="I3" s="35"/>
      <c r="J3" s="35"/>
      <c r="K3" s="35"/>
      <c r="N3" s="371"/>
      <c r="O3" s="371"/>
      <c r="P3" s="371"/>
      <c r="Q3" s="371"/>
      <c r="R3" s="371"/>
    </row>
    <row r="4" spans="1:18" ht="5.0999999999999996" customHeight="1">
      <c r="A4" s="523"/>
      <c r="B4" s="385"/>
      <c r="C4" s="385"/>
      <c r="D4" s="385"/>
      <c r="E4" s="385"/>
      <c r="F4" s="385"/>
      <c r="G4" s="385"/>
      <c r="H4" s="385"/>
      <c r="I4" s="385"/>
      <c r="J4" s="385"/>
      <c r="K4" s="385"/>
      <c r="N4" s="384"/>
      <c r="O4" s="384"/>
      <c r="P4" s="384"/>
      <c r="Q4" s="384"/>
      <c r="R4" s="384"/>
    </row>
    <row r="5" spans="1:18" s="36" customFormat="1" ht="18" customHeight="1">
      <c r="A5" s="581"/>
      <c r="B5" s="583" t="s">
        <v>36</v>
      </c>
      <c r="C5" s="584"/>
      <c r="D5" s="585"/>
      <c r="E5" s="586" t="s">
        <v>296</v>
      </c>
      <c r="F5" s="587"/>
      <c r="G5" s="583" t="s">
        <v>297</v>
      </c>
      <c r="H5" s="584"/>
      <c r="I5" s="584"/>
      <c r="J5" s="584"/>
      <c r="K5" s="584"/>
      <c r="L5" s="585"/>
      <c r="M5" s="221"/>
    </row>
    <row r="6" spans="1:18" s="38" customFormat="1" ht="45" customHeight="1">
      <c r="A6" s="582"/>
      <c r="B6" s="402">
        <v>2017</v>
      </c>
      <c r="C6" s="403">
        <v>2018</v>
      </c>
      <c r="D6" s="404" t="s">
        <v>295</v>
      </c>
      <c r="E6" s="405" t="s">
        <v>186</v>
      </c>
      <c r="F6" s="406" t="s">
        <v>37</v>
      </c>
      <c r="G6" s="566" t="s">
        <v>38</v>
      </c>
      <c r="H6" s="407" t="s">
        <v>39</v>
      </c>
      <c r="I6" s="408" t="s">
        <v>40</v>
      </c>
      <c r="J6" s="409" t="s">
        <v>354</v>
      </c>
      <c r="K6" s="410" t="s">
        <v>355</v>
      </c>
      <c r="L6" s="411" t="s">
        <v>41</v>
      </c>
      <c r="M6" s="34"/>
      <c r="N6" s="37"/>
    </row>
    <row r="7" spans="1:18" ht="15.75" customHeight="1">
      <c r="A7" s="39" t="s">
        <v>42</v>
      </c>
      <c r="B7" s="260">
        <v>219638</v>
      </c>
      <c r="C7" s="261">
        <v>218501</v>
      </c>
      <c r="D7" s="262">
        <v>-5.1766998424680613E-3</v>
      </c>
      <c r="E7" s="289">
        <v>75.251829511077744</v>
      </c>
      <c r="F7" s="263">
        <v>74.148402066809766</v>
      </c>
      <c r="G7" s="289">
        <v>17.177495755168167</v>
      </c>
      <c r="H7" s="264">
        <v>58.85327755937044</v>
      </c>
      <c r="I7" s="290">
        <v>19.774280209243894</v>
      </c>
      <c r="J7" s="264">
        <v>3.151015327160974</v>
      </c>
      <c r="K7" s="265">
        <v>1.043931149056526</v>
      </c>
      <c r="L7" s="263">
        <v>100</v>
      </c>
      <c r="N7" s="40"/>
    </row>
    <row r="8" spans="1:18" ht="15" customHeight="1">
      <c r="A8" s="39" t="s">
        <v>43</v>
      </c>
      <c r="B8" s="266">
        <v>73868</v>
      </c>
      <c r="C8" s="267">
        <v>72748</v>
      </c>
      <c r="D8" s="268">
        <v>-1.5162181188065197E-2</v>
      </c>
      <c r="E8" s="291">
        <v>76.576675647440481</v>
      </c>
      <c r="F8" s="269">
        <v>75.074228844779228</v>
      </c>
      <c r="G8" s="291">
        <v>25.357398141529664</v>
      </c>
      <c r="H8" s="270">
        <v>49.059767966129655</v>
      </c>
      <c r="I8" s="292">
        <v>20.767581239346786</v>
      </c>
      <c r="J8" s="270">
        <v>3.0200142959256611</v>
      </c>
      <c r="K8" s="271">
        <v>1.7952383570682355</v>
      </c>
      <c r="L8" s="269">
        <v>100</v>
      </c>
    </row>
    <row r="9" spans="1:18" ht="15" customHeight="1">
      <c r="A9" s="39" t="s">
        <v>44</v>
      </c>
      <c r="B9" s="266">
        <v>95706</v>
      </c>
      <c r="C9" s="267">
        <v>95230</v>
      </c>
      <c r="D9" s="268">
        <v>-4.9735648757653645E-3</v>
      </c>
      <c r="E9" s="291">
        <v>75.497217263467391</v>
      </c>
      <c r="F9" s="269">
        <v>74.188806048514124</v>
      </c>
      <c r="G9" s="291">
        <v>19.186180825370155</v>
      </c>
      <c r="H9" s="270">
        <v>55.799642969652417</v>
      </c>
      <c r="I9" s="292">
        <v>20.536595610626904</v>
      </c>
      <c r="J9" s="270">
        <v>2.4141552031922715</v>
      </c>
      <c r="K9" s="271">
        <v>2.0634253911582485</v>
      </c>
      <c r="L9" s="269">
        <v>100</v>
      </c>
    </row>
    <row r="10" spans="1:18" ht="15" customHeight="1">
      <c r="A10" s="39" t="s">
        <v>45</v>
      </c>
      <c r="B10" s="266">
        <v>68843</v>
      </c>
      <c r="C10" s="267">
        <v>68137</v>
      </c>
      <c r="D10" s="268">
        <v>-1.0255218395479569E-2</v>
      </c>
      <c r="E10" s="291">
        <v>78.582855130105528</v>
      </c>
      <c r="F10" s="269">
        <v>76.057061508431545</v>
      </c>
      <c r="G10" s="291">
        <v>21.823678764841421</v>
      </c>
      <c r="H10" s="270">
        <v>55.276868661666931</v>
      </c>
      <c r="I10" s="292">
        <v>19.212762522564834</v>
      </c>
      <c r="J10" s="270">
        <v>3.0057090861059335</v>
      </c>
      <c r="K10" s="271">
        <v>0.68098096482087556</v>
      </c>
      <c r="L10" s="269">
        <v>100</v>
      </c>
    </row>
    <row r="11" spans="1:18" ht="15" customHeight="1">
      <c r="A11" s="39" t="s">
        <v>46</v>
      </c>
      <c r="B11" s="266">
        <v>12983</v>
      </c>
      <c r="C11" s="267">
        <v>12938</v>
      </c>
      <c r="D11" s="268">
        <v>-3.4660710159439266E-3</v>
      </c>
      <c r="E11" s="291">
        <v>85.616014840006187</v>
      </c>
      <c r="F11" s="269">
        <v>79.826866594527743</v>
      </c>
      <c r="G11" s="291">
        <v>34.193847580769827</v>
      </c>
      <c r="H11" s="270">
        <v>45.022414592672746</v>
      </c>
      <c r="I11" s="292">
        <v>15.017777090740456</v>
      </c>
      <c r="J11" s="270">
        <v>4.6993352913897048</v>
      </c>
      <c r="K11" s="271">
        <v>1.0666254444272685</v>
      </c>
      <c r="L11" s="269">
        <v>100</v>
      </c>
    </row>
    <row r="12" spans="1:18" ht="15" customHeight="1">
      <c r="A12" s="39" t="s">
        <v>47</v>
      </c>
      <c r="B12" s="266">
        <v>132686</v>
      </c>
      <c r="C12" s="267">
        <v>131444</v>
      </c>
      <c r="D12" s="268">
        <v>-9.3604449602821705E-3</v>
      </c>
      <c r="E12" s="291">
        <v>75.244210462250081</v>
      </c>
      <c r="F12" s="269">
        <v>74.27725875658075</v>
      </c>
      <c r="G12" s="291">
        <v>22.977846078938562</v>
      </c>
      <c r="H12" s="270">
        <v>47.192720854508387</v>
      </c>
      <c r="I12" s="292">
        <v>25.444295669638784</v>
      </c>
      <c r="J12" s="270">
        <v>3.0674659931225463</v>
      </c>
      <c r="K12" s="271">
        <v>1.3176714037917288</v>
      </c>
      <c r="L12" s="269">
        <v>100</v>
      </c>
    </row>
    <row r="13" spans="1:18" ht="15" customHeight="1">
      <c r="A13" s="39" t="s">
        <v>48</v>
      </c>
      <c r="B13" s="266">
        <v>171859</v>
      </c>
      <c r="C13" s="267">
        <v>167293</v>
      </c>
      <c r="D13" s="268">
        <v>-2.6568291448222089E-2</v>
      </c>
      <c r="E13" s="291">
        <v>73.927181651354218</v>
      </c>
      <c r="F13" s="269">
        <v>77.05044442983268</v>
      </c>
      <c r="G13" s="291">
        <v>21.386429796823535</v>
      </c>
      <c r="H13" s="270">
        <v>57.265396639429021</v>
      </c>
      <c r="I13" s="292">
        <v>17.098145170449449</v>
      </c>
      <c r="J13" s="270">
        <v>3.3133484365753501</v>
      </c>
      <c r="K13" s="271">
        <v>0.93667995672263638</v>
      </c>
      <c r="L13" s="269">
        <v>100</v>
      </c>
    </row>
    <row r="14" spans="1:18" ht="15" customHeight="1">
      <c r="A14" s="39" t="s">
        <v>49</v>
      </c>
      <c r="B14" s="266">
        <v>367931</v>
      </c>
      <c r="C14" s="267">
        <v>365984</v>
      </c>
      <c r="D14" s="268">
        <v>-5.2917530732664551E-3</v>
      </c>
      <c r="E14" s="291">
        <v>73.160028853720377</v>
      </c>
      <c r="F14" s="269">
        <v>72.17637929526974</v>
      </c>
      <c r="G14" s="291">
        <v>14.876333391623678</v>
      </c>
      <c r="H14" s="270">
        <v>75.230884410247441</v>
      </c>
      <c r="I14" s="292">
        <v>7.1664335052898487</v>
      </c>
      <c r="J14" s="270">
        <v>1.484491125295095</v>
      </c>
      <c r="K14" s="271">
        <v>1.2418575675439363</v>
      </c>
      <c r="L14" s="269">
        <v>100</v>
      </c>
    </row>
    <row r="15" spans="1:18" ht="15" customHeight="1">
      <c r="A15" s="39" t="s">
        <v>50</v>
      </c>
      <c r="B15" s="266">
        <v>97078</v>
      </c>
      <c r="C15" s="267">
        <v>96331</v>
      </c>
      <c r="D15" s="268">
        <v>-7.6948433218648922E-3</v>
      </c>
      <c r="E15" s="291">
        <v>74.763056544622188</v>
      </c>
      <c r="F15" s="269">
        <v>76.742689269290267</v>
      </c>
      <c r="G15" s="291">
        <v>20.752405767613748</v>
      </c>
      <c r="H15" s="270">
        <v>53.602682417913236</v>
      </c>
      <c r="I15" s="292">
        <v>22.053129314550869</v>
      </c>
      <c r="J15" s="270">
        <v>2.5734187333257204</v>
      </c>
      <c r="K15" s="271">
        <v>1.0183637665964227</v>
      </c>
      <c r="L15" s="269">
        <v>100</v>
      </c>
    </row>
    <row r="16" spans="1:18" ht="15" customHeight="1">
      <c r="A16" s="39" t="s">
        <v>51</v>
      </c>
      <c r="B16" s="266">
        <v>187305</v>
      </c>
      <c r="C16" s="267">
        <v>187302</v>
      </c>
      <c r="D16" s="268">
        <v>-1.6016657323616562E-5</v>
      </c>
      <c r="E16" s="291">
        <v>77.147601200200739</v>
      </c>
      <c r="F16" s="269">
        <v>77.424693809996697</v>
      </c>
      <c r="G16" s="291">
        <v>19.963481436396833</v>
      </c>
      <c r="H16" s="270">
        <v>52.468740323114538</v>
      </c>
      <c r="I16" s="292">
        <v>22.382569326542161</v>
      </c>
      <c r="J16" s="270">
        <v>3.0891287866653854</v>
      </c>
      <c r="K16" s="271">
        <v>2.0960801272810756</v>
      </c>
      <c r="L16" s="269">
        <v>100</v>
      </c>
    </row>
    <row r="17" spans="1:12" ht="15" customHeight="1">
      <c r="A17" s="39" t="s">
        <v>52</v>
      </c>
      <c r="B17" s="266">
        <v>192209</v>
      </c>
      <c r="C17" s="267">
        <v>191867</v>
      </c>
      <c r="D17" s="268">
        <v>-1.779313143505247E-3</v>
      </c>
      <c r="E17" s="291">
        <v>76.244481854618044</v>
      </c>
      <c r="F17" s="269">
        <v>77.030964157463245</v>
      </c>
      <c r="G17" s="291">
        <v>20.930644665315036</v>
      </c>
      <c r="H17" s="270">
        <v>53.460470013081974</v>
      </c>
      <c r="I17" s="292">
        <v>22.291483162815908</v>
      </c>
      <c r="J17" s="270">
        <v>2.4235538159245729</v>
      </c>
      <c r="K17" s="271">
        <v>0.8938483428625037</v>
      </c>
      <c r="L17" s="269">
        <v>100</v>
      </c>
    </row>
    <row r="18" spans="1:12" ht="15" customHeight="1">
      <c r="A18" s="39" t="s">
        <v>53</v>
      </c>
      <c r="B18" s="266">
        <v>98452</v>
      </c>
      <c r="C18" s="267">
        <v>99110</v>
      </c>
      <c r="D18" s="268">
        <v>6.6834599601836428E-3</v>
      </c>
      <c r="E18" s="291">
        <v>78.406820704267986</v>
      </c>
      <c r="F18" s="269">
        <v>73.639390576127539</v>
      </c>
      <c r="G18" s="291">
        <v>18.833619210977702</v>
      </c>
      <c r="H18" s="270">
        <v>58.178791242054281</v>
      </c>
      <c r="I18" s="292">
        <v>19.338109171627487</v>
      </c>
      <c r="J18" s="270">
        <v>2.6970033296337403</v>
      </c>
      <c r="K18" s="271">
        <v>0.95247704570679048</v>
      </c>
      <c r="L18" s="269">
        <v>100</v>
      </c>
    </row>
    <row r="19" spans="1:12" ht="15" customHeight="1">
      <c r="A19" s="39" t="s">
        <v>54</v>
      </c>
      <c r="B19" s="272">
        <v>167336</v>
      </c>
      <c r="C19" s="273">
        <v>166373</v>
      </c>
      <c r="D19" s="274">
        <v>-5.7548883683128556E-3</v>
      </c>
      <c r="E19" s="293">
        <v>80.754689763363046</v>
      </c>
      <c r="F19" s="275">
        <v>76.674700822849857</v>
      </c>
      <c r="G19" s="293">
        <v>16.946259308902288</v>
      </c>
      <c r="H19" s="276">
        <v>63.9532856893847</v>
      </c>
      <c r="I19" s="294">
        <v>14.711521701237581</v>
      </c>
      <c r="J19" s="276">
        <v>3.6340031134859627</v>
      </c>
      <c r="K19" s="277">
        <v>0.75493018698947545</v>
      </c>
      <c r="L19" s="275">
        <v>100</v>
      </c>
    </row>
    <row r="20" spans="1:12" s="219" customFormat="1" ht="15" customHeight="1">
      <c r="A20" s="41" t="s">
        <v>178</v>
      </c>
      <c r="B20" s="278">
        <v>1885894</v>
      </c>
      <c r="C20" s="279">
        <v>1873258</v>
      </c>
      <c r="D20" s="280">
        <v>-6.700270534823272E-3</v>
      </c>
      <c r="E20" s="295">
        <v>75.902732031572796</v>
      </c>
      <c r="F20" s="281">
        <v>75.131668995941823</v>
      </c>
      <c r="G20" s="295">
        <v>19.131000641662816</v>
      </c>
      <c r="H20" s="282">
        <v>59.288362841637401</v>
      </c>
      <c r="I20" s="296">
        <v>17.657044571543267</v>
      </c>
      <c r="J20" s="282">
        <v>2.7053934909126238</v>
      </c>
      <c r="K20" s="283">
        <v>1.2181984542438895</v>
      </c>
      <c r="L20" s="281">
        <v>100</v>
      </c>
    </row>
    <row r="21" spans="1:12" ht="15" customHeight="1">
      <c r="A21" s="39" t="s">
        <v>55</v>
      </c>
      <c r="B21" s="260">
        <v>16390</v>
      </c>
      <c r="C21" s="261">
        <v>16007</v>
      </c>
      <c r="D21" s="268">
        <v>-2.336790726052471E-2</v>
      </c>
      <c r="E21" s="289">
        <v>83.488473792715695</v>
      </c>
      <c r="F21" s="263">
        <v>84.687949022302746</v>
      </c>
      <c r="G21" s="289">
        <v>21.771724870369212</v>
      </c>
      <c r="H21" s="264">
        <v>64.977822202786285</v>
      </c>
      <c r="I21" s="290">
        <v>10.251764852876867</v>
      </c>
      <c r="J21" s="264">
        <v>2.5176485287686639</v>
      </c>
      <c r="K21" s="265">
        <v>0.4810395451989754</v>
      </c>
      <c r="L21" s="263">
        <v>100</v>
      </c>
    </row>
    <row r="22" spans="1:12" ht="15" customHeight="1">
      <c r="A22" s="39" t="s">
        <v>56</v>
      </c>
      <c r="B22" s="266">
        <v>8954</v>
      </c>
      <c r="C22" s="267">
        <v>9153</v>
      </c>
      <c r="D22" s="268">
        <v>2.2224704042885859E-2</v>
      </c>
      <c r="E22" s="291">
        <v>62.515022397028297</v>
      </c>
      <c r="F22" s="269">
        <v>82.989183874139627</v>
      </c>
      <c r="G22" s="291">
        <v>33.562766306129141</v>
      </c>
      <c r="H22" s="270">
        <v>56.83382497541789</v>
      </c>
      <c r="I22" s="292">
        <v>5.0693761608215882</v>
      </c>
      <c r="J22" s="270">
        <v>2.8843002294329727</v>
      </c>
      <c r="K22" s="271">
        <v>1.6497323281984049</v>
      </c>
      <c r="L22" s="269">
        <v>100</v>
      </c>
    </row>
    <row r="23" spans="1:12" ht="15" customHeight="1">
      <c r="A23" s="39" t="s">
        <v>57</v>
      </c>
      <c r="B23" s="266">
        <v>17069</v>
      </c>
      <c r="C23" s="267">
        <v>16616</v>
      </c>
      <c r="D23" s="268">
        <v>-2.6539340324565001E-2</v>
      </c>
      <c r="E23" s="291">
        <v>68.500240731824746</v>
      </c>
      <c r="F23" s="269">
        <v>76.913818006740485</v>
      </c>
      <c r="G23" s="291">
        <v>25</v>
      </c>
      <c r="H23" s="270">
        <v>64.263360616273474</v>
      </c>
      <c r="I23" s="292">
        <v>7.4265767934520941</v>
      </c>
      <c r="J23" s="270">
        <v>1.8355801636976408</v>
      </c>
      <c r="K23" s="271">
        <v>1.4744824265767933</v>
      </c>
      <c r="L23" s="269">
        <v>100</v>
      </c>
    </row>
    <row r="24" spans="1:12" ht="15" customHeight="1">
      <c r="A24" s="39" t="s">
        <v>58</v>
      </c>
      <c r="B24" s="272">
        <v>41688</v>
      </c>
      <c r="C24" s="273">
        <v>38976</v>
      </c>
      <c r="D24" s="268">
        <v>-6.5054691997697173E-2</v>
      </c>
      <c r="E24" s="293">
        <v>38.369766009852221</v>
      </c>
      <c r="F24" s="275">
        <v>85.090825123152712</v>
      </c>
      <c r="G24" s="293">
        <v>22.829433497536947</v>
      </c>
      <c r="H24" s="276">
        <v>68.147064860426937</v>
      </c>
      <c r="I24" s="294">
        <v>5.4956896551724137</v>
      </c>
      <c r="J24" s="276">
        <v>2.8863916256157638</v>
      </c>
      <c r="K24" s="277">
        <v>0.64142036124794743</v>
      </c>
      <c r="L24" s="275">
        <v>100</v>
      </c>
    </row>
    <row r="25" spans="1:12" s="219" customFormat="1" ht="15" customHeight="1">
      <c r="A25" s="41" t="s">
        <v>59</v>
      </c>
      <c r="B25" s="278">
        <v>84101</v>
      </c>
      <c r="C25" s="279">
        <v>80752</v>
      </c>
      <c r="D25" s="280">
        <v>-3.9821167405857241E-2</v>
      </c>
      <c r="E25" s="295">
        <v>56.25</v>
      </c>
      <c r="F25" s="281">
        <v>83.090202100257585</v>
      </c>
      <c r="G25" s="295">
        <v>24.282989894987121</v>
      </c>
      <c r="H25" s="282">
        <v>65.437388547652077</v>
      </c>
      <c r="I25" s="296">
        <v>6.7874479889042991</v>
      </c>
      <c r="J25" s="282">
        <v>2.596839706756489</v>
      </c>
      <c r="K25" s="283">
        <v>0.89533386170001972</v>
      </c>
      <c r="L25" s="281">
        <v>100</v>
      </c>
    </row>
    <row r="26" spans="1:12" s="219" customFormat="1" ht="15" customHeight="1">
      <c r="A26" s="41" t="s">
        <v>60</v>
      </c>
      <c r="B26" s="284">
        <v>1969995</v>
      </c>
      <c r="C26" s="285">
        <v>1954010</v>
      </c>
      <c r="D26" s="280">
        <v>-8.1142337924715539E-3</v>
      </c>
      <c r="E26" s="297">
        <v>75.090557366646024</v>
      </c>
      <c r="F26" s="286">
        <v>75.460565708466177</v>
      </c>
      <c r="G26" s="297">
        <v>19.343913286011844</v>
      </c>
      <c r="H26" s="287">
        <v>59.542479311774244</v>
      </c>
      <c r="I26" s="298">
        <v>17.20784438155383</v>
      </c>
      <c r="J26" s="287">
        <v>2.700907364854837</v>
      </c>
      <c r="K26" s="288">
        <v>1.2048556558052415</v>
      </c>
      <c r="L26" s="286">
        <v>100</v>
      </c>
    </row>
    <row r="27" spans="1:12" s="219" customFormat="1" ht="5.0999999999999996" customHeight="1">
      <c r="A27" s="519"/>
      <c r="B27" s="520"/>
      <c r="C27" s="520"/>
      <c r="D27" s="524"/>
      <c r="E27" s="521"/>
      <c r="F27" s="522"/>
      <c r="G27" s="521"/>
      <c r="H27" s="522"/>
      <c r="I27" s="521"/>
      <c r="J27" s="522"/>
      <c r="K27" s="522"/>
      <c r="L27" s="522"/>
    </row>
    <row r="28" spans="1:12" ht="12.75" customHeight="1">
      <c r="A28" s="26" t="s">
        <v>61</v>
      </c>
      <c r="B28" s="31"/>
      <c r="C28" s="31"/>
      <c r="D28" s="31"/>
      <c r="E28" s="31"/>
      <c r="F28" s="31"/>
      <c r="G28" s="31"/>
      <c r="H28" s="31"/>
    </row>
    <row r="29" spans="1:12" ht="12.75" customHeight="1">
      <c r="A29" s="26" t="s">
        <v>62</v>
      </c>
      <c r="B29" s="31"/>
      <c r="C29" s="31"/>
      <c r="D29" s="31"/>
      <c r="E29" s="31"/>
      <c r="F29" s="31"/>
      <c r="G29" s="31"/>
      <c r="H29" s="31"/>
    </row>
    <row r="30" spans="1:12" ht="12.75" customHeight="1">
      <c r="A30" s="7" t="s">
        <v>278</v>
      </c>
      <c r="B30" s="32"/>
      <c r="C30" s="32"/>
      <c r="D30" s="32"/>
      <c r="E30" s="36"/>
      <c r="F30" s="36"/>
      <c r="G30" s="36"/>
      <c r="H30" s="36"/>
    </row>
    <row r="31" spans="1:12" ht="12.75" customHeight="1">
      <c r="A31" s="32" t="s">
        <v>339</v>
      </c>
      <c r="B31" s="32"/>
      <c r="C31" s="32"/>
      <c r="D31" s="32"/>
      <c r="E31" s="36"/>
      <c r="F31" s="36"/>
      <c r="G31" s="36"/>
      <c r="H31" s="36"/>
    </row>
    <row r="34" spans="1:9" ht="11.4">
      <c r="A34" s="579"/>
      <c r="B34" s="579"/>
      <c r="C34" s="579"/>
      <c r="D34" s="579"/>
      <c r="E34" s="579"/>
      <c r="F34" s="579"/>
      <c r="G34" s="579"/>
      <c r="H34" s="579"/>
    </row>
    <row r="35" spans="1:9" s="42" customFormat="1" ht="21.75" customHeight="1">
      <c r="B35" s="580" t="s">
        <v>352</v>
      </c>
      <c r="C35" s="580"/>
      <c r="D35" s="580"/>
      <c r="E35" s="580"/>
      <c r="F35" s="580"/>
      <c r="G35" s="580"/>
      <c r="I35" s="217"/>
    </row>
    <row r="71" spans="1:12" ht="11.25" customHeight="1"/>
    <row r="72" spans="1:12" ht="12.75" customHeight="1">
      <c r="A72" s="567" t="s">
        <v>278</v>
      </c>
    </row>
    <row r="73" spans="1:12" ht="12.75" customHeight="1">
      <c r="A73" s="568" t="s">
        <v>63</v>
      </c>
    </row>
    <row r="74" spans="1:12" s="209" customFormat="1" ht="25.5" customHeight="1">
      <c r="A74" s="576" t="s">
        <v>290</v>
      </c>
      <c r="B74" s="576"/>
      <c r="C74" s="576"/>
      <c r="D74" s="576"/>
      <c r="E74" s="576"/>
      <c r="F74" s="576"/>
      <c r="G74" s="576"/>
      <c r="H74" s="576"/>
      <c r="I74" s="576"/>
      <c r="J74" s="576"/>
      <c r="K74" s="576"/>
      <c r="L74" s="576"/>
    </row>
  </sheetData>
  <mergeCells count="8">
    <mergeCell ref="A74:L74"/>
    <mergeCell ref="A1:L1"/>
    <mergeCell ref="A34:H34"/>
    <mergeCell ref="B35:G35"/>
    <mergeCell ref="A5:A6"/>
    <mergeCell ref="B5:D5"/>
    <mergeCell ref="E5:F5"/>
    <mergeCell ref="G5:L5"/>
  </mergeCells>
  <pageMargins left="0.39370078740157483" right="0.19685039370078741" top="0.70866141732283472" bottom="0.98425196850393704" header="0.23622047244094491" footer="0.19685039370078741"/>
  <pageSetup paperSize="9" scale="63" firstPageNumber="7"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T50"/>
  <sheetViews>
    <sheetView workbookViewId="0">
      <selection activeCell="G12" sqref="G12"/>
    </sheetView>
  </sheetViews>
  <sheetFormatPr baseColWidth="10" defaultColWidth="11.44140625" defaultRowHeight="15" customHeight="1"/>
  <cols>
    <col min="1" max="1" width="21.5546875" style="21" customWidth="1"/>
    <col min="2" max="2" width="13.5546875" style="21" customWidth="1"/>
    <col min="3" max="3" width="11.6640625" style="21" customWidth="1"/>
    <col min="4" max="4" width="8.6640625" style="21" customWidth="1"/>
    <col min="5" max="5" width="2.5546875" style="21" customWidth="1"/>
    <col min="6" max="6" width="11.33203125" style="21" customWidth="1"/>
    <col min="7" max="7" width="8.6640625" style="21" customWidth="1"/>
    <col min="8" max="8" width="2.5546875" style="21" customWidth="1"/>
    <col min="9" max="9" width="10.6640625" style="21" customWidth="1"/>
    <col min="10" max="10" width="8.6640625" style="21" customWidth="1"/>
    <col min="11" max="11" width="13" style="21" customWidth="1"/>
    <col min="12" max="12" width="15.88671875" style="21" customWidth="1"/>
    <col min="13" max="13" width="15.6640625" style="21" customWidth="1"/>
    <col min="14" max="14" width="12.6640625" style="21" customWidth="1"/>
    <col min="15" max="15" width="12.5546875" style="21" customWidth="1"/>
    <col min="16" max="16384" width="11.44140625" style="21"/>
  </cols>
  <sheetData>
    <row r="1" spans="1:20" s="23" customFormat="1" ht="20.100000000000001" customHeight="1">
      <c r="A1" s="577" t="s">
        <v>190</v>
      </c>
      <c r="B1" s="577"/>
      <c r="C1" s="577"/>
      <c r="D1" s="577"/>
      <c r="E1" s="577"/>
      <c r="F1" s="577"/>
      <c r="G1" s="577"/>
      <c r="H1" s="577"/>
      <c r="I1" s="577"/>
      <c r="J1" s="138"/>
      <c r="K1" s="138"/>
      <c r="L1" s="14"/>
    </row>
    <row r="2" spans="1:20" s="23" customFormat="1" ht="17.399999999999999">
      <c r="A2" s="137"/>
      <c r="B2" s="14"/>
      <c r="C2" s="14"/>
      <c r="D2" s="14"/>
      <c r="E2" s="137"/>
      <c r="F2" s="14"/>
      <c r="G2" s="14"/>
      <c r="H2" s="137"/>
      <c r="I2" s="14"/>
      <c r="J2" s="14"/>
      <c r="K2" s="14"/>
      <c r="L2" s="14"/>
    </row>
    <row r="3" spans="1:20" s="43" customFormat="1" ht="15.6">
      <c r="A3" s="525" t="s">
        <v>358</v>
      </c>
      <c r="B3" s="526"/>
      <c r="C3" s="526"/>
      <c r="D3" s="526"/>
      <c r="E3" s="526"/>
      <c r="F3" s="526"/>
      <c r="G3" s="526"/>
      <c r="H3" s="526"/>
      <c r="I3" s="182"/>
      <c r="L3" s="221"/>
    </row>
    <row r="4" spans="1:20" s="43" customFormat="1" ht="5.0999999999999996" customHeight="1">
      <c r="A4" s="414"/>
      <c r="B4" s="373"/>
      <c r="C4" s="373"/>
      <c r="D4" s="373"/>
      <c r="E4" s="373"/>
      <c r="F4" s="373"/>
      <c r="G4" s="373"/>
      <c r="H4" s="373"/>
      <c r="I4" s="374"/>
      <c r="L4" s="221"/>
    </row>
    <row r="5" spans="1:20" s="44" customFormat="1" ht="40.5" customHeight="1">
      <c r="A5" s="592" t="s">
        <v>370</v>
      </c>
      <c r="B5" s="594" t="s">
        <v>371</v>
      </c>
      <c r="C5" s="589" t="s">
        <v>183</v>
      </c>
      <c r="D5" s="595"/>
      <c r="E5" s="529"/>
      <c r="F5" s="589" t="s">
        <v>180</v>
      </c>
      <c r="G5" s="595"/>
      <c r="H5" s="529"/>
      <c r="I5" s="589" t="s">
        <v>184</v>
      </c>
      <c r="J5" s="596"/>
      <c r="K5" s="588" t="s">
        <v>65</v>
      </c>
    </row>
    <row r="6" spans="1:20" s="44" customFormat="1" ht="24.9" customHeight="1">
      <c r="A6" s="593"/>
      <c r="B6" s="595"/>
      <c r="C6" s="530" t="s">
        <v>66</v>
      </c>
      <c r="D6" s="531" t="s">
        <v>67</v>
      </c>
      <c r="E6" s="531"/>
      <c r="F6" s="530" t="s">
        <v>66</v>
      </c>
      <c r="G6" s="531" t="s">
        <v>67</v>
      </c>
      <c r="H6" s="531"/>
      <c r="I6" s="530" t="s">
        <v>66</v>
      </c>
      <c r="J6" s="531" t="s">
        <v>67</v>
      </c>
      <c r="K6" s="589"/>
      <c r="L6" s="43"/>
      <c r="M6" s="43"/>
      <c r="N6" s="43"/>
      <c r="O6" s="43"/>
      <c r="P6" s="43"/>
      <c r="Q6" s="43"/>
      <c r="R6" s="43"/>
      <c r="S6" s="43"/>
      <c r="T6" s="43"/>
    </row>
    <row r="7" spans="1:20" s="44" customFormat="1" ht="17.25" customHeight="1">
      <c r="A7" s="532" t="s">
        <v>372</v>
      </c>
      <c r="B7" s="534">
        <v>4581</v>
      </c>
      <c r="C7" s="534">
        <v>0</v>
      </c>
      <c r="D7" s="535">
        <v>0</v>
      </c>
      <c r="E7" s="534"/>
      <c r="F7" s="534">
        <v>1151</v>
      </c>
      <c r="G7" s="535">
        <v>3</v>
      </c>
      <c r="H7" s="534"/>
      <c r="I7" s="534">
        <v>5149</v>
      </c>
      <c r="J7" s="535">
        <v>11.9</v>
      </c>
      <c r="K7" s="534">
        <v>6300</v>
      </c>
      <c r="L7" s="43"/>
      <c r="M7" s="43"/>
      <c r="N7" s="45"/>
      <c r="O7" s="46"/>
      <c r="P7" s="46"/>
      <c r="Q7" s="46"/>
      <c r="R7" s="43"/>
      <c r="S7" s="43"/>
      <c r="T7" s="46"/>
    </row>
    <row r="8" spans="1:20" s="44" customFormat="1" ht="15" customHeight="1">
      <c r="A8" s="533" t="s">
        <v>68</v>
      </c>
      <c r="B8" s="536">
        <v>17133</v>
      </c>
      <c r="C8" s="536">
        <v>37409</v>
      </c>
      <c r="D8" s="537">
        <v>2</v>
      </c>
      <c r="E8" s="536"/>
      <c r="F8" s="536">
        <v>3062</v>
      </c>
      <c r="G8" s="537">
        <v>7.9</v>
      </c>
      <c r="H8" s="536"/>
      <c r="I8" s="536">
        <v>6160</v>
      </c>
      <c r="J8" s="537">
        <v>14.2</v>
      </c>
      <c r="K8" s="536">
        <v>46631</v>
      </c>
      <c r="L8" s="43"/>
      <c r="M8" s="43"/>
      <c r="N8" s="45"/>
      <c r="O8" s="46"/>
      <c r="P8" s="46"/>
      <c r="Q8" s="46"/>
      <c r="R8" s="43"/>
      <c r="S8" s="43"/>
      <c r="T8" s="46"/>
    </row>
    <row r="9" spans="1:20" s="44" customFormat="1" ht="15" customHeight="1">
      <c r="A9" s="532" t="s">
        <v>69</v>
      </c>
      <c r="B9" s="534">
        <v>7785</v>
      </c>
      <c r="C9" s="534">
        <v>51878</v>
      </c>
      <c r="D9" s="535">
        <v>2.7</v>
      </c>
      <c r="E9" s="534"/>
      <c r="F9" s="534">
        <v>3031</v>
      </c>
      <c r="G9" s="535">
        <v>7.9</v>
      </c>
      <c r="H9" s="534"/>
      <c r="I9" s="534">
        <v>2148</v>
      </c>
      <c r="J9" s="535">
        <v>5</v>
      </c>
      <c r="K9" s="534">
        <v>57057</v>
      </c>
      <c r="L9" s="43"/>
      <c r="M9" s="43"/>
      <c r="N9" s="45"/>
      <c r="O9" s="46"/>
      <c r="P9" s="46"/>
      <c r="Q9" s="46"/>
      <c r="R9" s="43"/>
      <c r="S9" s="43"/>
      <c r="T9" s="46"/>
    </row>
    <row r="10" spans="1:20" s="44" customFormat="1" ht="15" customHeight="1">
      <c r="A10" s="533" t="s">
        <v>70</v>
      </c>
      <c r="B10" s="536">
        <v>5054</v>
      </c>
      <c r="C10" s="536">
        <v>67904</v>
      </c>
      <c r="D10" s="537">
        <v>3.5</v>
      </c>
      <c r="E10" s="536"/>
      <c r="F10" s="536">
        <v>3309</v>
      </c>
      <c r="G10" s="537">
        <v>8.6</v>
      </c>
      <c r="H10" s="536"/>
      <c r="I10" s="536">
        <v>1650</v>
      </c>
      <c r="J10" s="537">
        <v>3.8</v>
      </c>
      <c r="K10" s="536">
        <v>72863</v>
      </c>
      <c r="L10" s="43"/>
      <c r="M10" s="43"/>
      <c r="N10" s="45"/>
      <c r="O10" s="46"/>
      <c r="P10" s="46"/>
      <c r="Q10" s="46"/>
      <c r="R10" s="43"/>
      <c r="S10" s="43"/>
      <c r="T10" s="46"/>
    </row>
    <row r="11" spans="1:20" s="44" customFormat="1" ht="15" customHeight="1">
      <c r="A11" s="532" t="s">
        <v>71</v>
      </c>
      <c r="B11" s="534">
        <v>4103</v>
      </c>
      <c r="C11" s="534">
        <v>128801</v>
      </c>
      <c r="D11" s="535">
        <v>6.7</v>
      </c>
      <c r="E11" s="534"/>
      <c r="F11" s="534">
        <v>5136</v>
      </c>
      <c r="G11" s="535">
        <v>13.3</v>
      </c>
      <c r="H11" s="534"/>
      <c r="I11" s="534">
        <v>2551</v>
      </c>
      <c r="J11" s="535">
        <v>5.9</v>
      </c>
      <c r="K11" s="534">
        <v>136488</v>
      </c>
      <c r="L11" s="43"/>
      <c r="M11" s="43"/>
      <c r="N11" s="45"/>
      <c r="O11" s="46"/>
      <c r="P11" s="46"/>
      <c r="Q11" s="46"/>
      <c r="R11" s="43"/>
      <c r="S11" s="43"/>
      <c r="T11" s="46"/>
    </row>
    <row r="12" spans="1:20" s="44" customFormat="1" ht="15" customHeight="1">
      <c r="A12" s="533" t="s">
        <v>72</v>
      </c>
      <c r="B12" s="536">
        <v>2174</v>
      </c>
      <c r="C12" s="536">
        <v>151305</v>
      </c>
      <c r="D12" s="537">
        <v>7.9</v>
      </c>
      <c r="E12" s="536"/>
      <c r="F12" s="536">
        <v>4681</v>
      </c>
      <c r="G12" s="537">
        <v>12.1</v>
      </c>
      <c r="H12" s="536"/>
      <c r="I12" s="536">
        <v>3259</v>
      </c>
      <c r="J12" s="537">
        <v>7.5</v>
      </c>
      <c r="K12" s="536">
        <v>159245</v>
      </c>
      <c r="L12" s="43"/>
      <c r="M12" s="43"/>
      <c r="N12" s="45"/>
      <c r="O12" s="46"/>
      <c r="P12" s="46"/>
      <c r="Q12" s="46"/>
      <c r="R12" s="43"/>
      <c r="S12" s="43"/>
      <c r="T12" s="46"/>
    </row>
    <row r="13" spans="1:20" s="44" customFormat="1" ht="15" customHeight="1">
      <c r="A13" s="532" t="s">
        <v>73</v>
      </c>
      <c r="B13" s="534">
        <v>1540</v>
      </c>
      <c r="C13" s="534">
        <v>235180</v>
      </c>
      <c r="D13" s="535">
        <v>12.3</v>
      </c>
      <c r="E13" s="534"/>
      <c r="F13" s="534">
        <v>5900</v>
      </c>
      <c r="G13" s="535">
        <v>15.3</v>
      </c>
      <c r="H13" s="534"/>
      <c r="I13" s="534">
        <v>4189</v>
      </c>
      <c r="J13" s="535">
        <v>9.6999999999999993</v>
      </c>
      <c r="K13" s="534">
        <v>245269</v>
      </c>
      <c r="L13" s="43"/>
      <c r="M13" s="43"/>
      <c r="N13" s="45"/>
      <c r="O13" s="46"/>
      <c r="P13" s="46"/>
      <c r="Q13" s="46"/>
      <c r="R13" s="43"/>
      <c r="S13" s="43"/>
      <c r="T13" s="46"/>
    </row>
    <row r="14" spans="1:20" s="44" customFormat="1" ht="15" customHeight="1">
      <c r="A14" s="533" t="s">
        <v>74</v>
      </c>
      <c r="B14" s="536">
        <v>329</v>
      </c>
      <c r="C14" s="536">
        <v>97078</v>
      </c>
      <c r="D14" s="537">
        <v>5.0999999999999996</v>
      </c>
      <c r="E14" s="536"/>
      <c r="F14" s="536">
        <v>1703</v>
      </c>
      <c r="G14" s="537">
        <v>4.4000000000000004</v>
      </c>
      <c r="H14" s="536"/>
      <c r="I14" s="536">
        <v>1670</v>
      </c>
      <c r="J14" s="537">
        <v>3.9</v>
      </c>
      <c r="K14" s="536">
        <v>100451</v>
      </c>
      <c r="L14" s="43"/>
      <c r="M14" s="43"/>
      <c r="N14" s="45"/>
      <c r="O14" s="46"/>
      <c r="P14" s="46"/>
      <c r="Q14" s="46"/>
      <c r="R14" s="43"/>
      <c r="S14" s="43"/>
      <c r="T14" s="46"/>
    </row>
    <row r="15" spans="1:20" s="44" customFormat="1" ht="15" customHeight="1">
      <c r="A15" s="532" t="s">
        <v>75</v>
      </c>
      <c r="B15" s="534">
        <v>566</v>
      </c>
      <c r="C15" s="534">
        <v>322886</v>
      </c>
      <c r="D15" s="535">
        <v>16.899999999999999</v>
      </c>
      <c r="E15" s="534"/>
      <c r="F15" s="534">
        <v>4175</v>
      </c>
      <c r="G15" s="535">
        <v>10.8</v>
      </c>
      <c r="H15" s="534"/>
      <c r="I15" s="534">
        <v>5610</v>
      </c>
      <c r="J15" s="535">
        <v>13</v>
      </c>
      <c r="K15" s="534">
        <v>332671</v>
      </c>
      <c r="L15" s="47"/>
      <c r="M15" s="43"/>
      <c r="N15" s="45"/>
      <c r="O15" s="46"/>
      <c r="P15" s="46"/>
      <c r="Q15" s="46"/>
      <c r="R15" s="43"/>
      <c r="S15" s="43"/>
      <c r="T15" s="46"/>
    </row>
    <row r="16" spans="1:20" ht="15" customHeight="1">
      <c r="A16" s="533" t="s">
        <v>277</v>
      </c>
      <c r="B16" s="536">
        <v>301</v>
      </c>
      <c r="C16" s="536">
        <v>822973</v>
      </c>
      <c r="D16" s="537">
        <v>43</v>
      </c>
      <c r="E16" s="536"/>
      <c r="F16" s="536">
        <v>6448</v>
      </c>
      <c r="G16" s="537">
        <v>16.7</v>
      </c>
      <c r="H16" s="536"/>
      <c r="I16" s="536">
        <v>10885</v>
      </c>
      <c r="J16" s="537">
        <v>25.2</v>
      </c>
      <c r="K16" s="536">
        <v>840306</v>
      </c>
      <c r="L16" s="23"/>
      <c r="M16" s="23"/>
      <c r="N16" s="45"/>
      <c r="O16" s="46"/>
      <c r="P16" s="46"/>
      <c r="Q16" s="46"/>
      <c r="R16" s="23"/>
      <c r="S16" s="23"/>
      <c r="T16" s="46"/>
    </row>
    <row r="17" spans="1:20" ht="15" customHeight="1">
      <c r="A17" s="487" t="s">
        <v>76</v>
      </c>
      <c r="B17" s="538">
        <v>43566</v>
      </c>
      <c r="C17" s="538">
        <v>1915414</v>
      </c>
      <c r="D17" s="539">
        <v>100</v>
      </c>
      <c r="E17" s="538"/>
      <c r="F17" s="538">
        <v>38596</v>
      </c>
      <c r="G17" s="539">
        <v>100</v>
      </c>
      <c r="H17" s="538"/>
      <c r="I17" s="538">
        <v>43271</v>
      </c>
      <c r="J17" s="539">
        <v>100</v>
      </c>
      <c r="K17" s="538">
        <v>1997281</v>
      </c>
      <c r="L17" s="46"/>
      <c r="M17" s="46"/>
      <c r="N17" s="23"/>
      <c r="O17" s="23"/>
      <c r="P17" s="23"/>
      <c r="Q17" s="23"/>
      <c r="R17" s="23"/>
      <c r="S17" s="23"/>
      <c r="T17" s="23"/>
    </row>
    <row r="18" spans="1:20" ht="5.0999999999999996" customHeight="1">
      <c r="A18" s="22"/>
      <c r="B18" s="527"/>
      <c r="C18" s="527"/>
      <c r="D18" s="528"/>
      <c r="E18" s="527"/>
      <c r="F18" s="527"/>
      <c r="G18" s="528"/>
      <c r="H18" s="527"/>
      <c r="I18" s="527"/>
      <c r="J18" s="528"/>
      <c r="K18" s="527"/>
      <c r="L18" s="46"/>
      <c r="M18" s="46"/>
      <c r="N18" s="23"/>
      <c r="O18" s="23"/>
      <c r="P18" s="23"/>
      <c r="Q18" s="23"/>
      <c r="R18" s="23"/>
      <c r="S18" s="23"/>
      <c r="T18" s="23"/>
    </row>
    <row r="19" spans="1:20" ht="12.75" customHeight="1">
      <c r="A19" s="181" t="s">
        <v>182</v>
      </c>
      <c r="B19" s="152"/>
      <c r="C19" s="152"/>
      <c r="D19" s="153"/>
      <c r="E19" s="153"/>
      <c r="F19" s="152"/>
      <c r="G19" s="153"/>
      <c r="H19" s="153"/>
      <c r="I19" s="152"/>
      <c r="J19" s="153"/>
      <c r="K19" s="152"/>
      <c r="L19" s="46"/>
      <c r="M19" s="46"/>
      <c r="N19" s="23"/>
      <c r="O19" s="23"/>
      <c r="P19" s="23"/>
      <c r="Q19" s="23"/>
      <c r="R19" s="23"/>
      <c r="S19" s="23"/>
      <c r="T19" s="23"/>
    </row>
    <row r="20" spans="1:20" ht="12.75" customHeight="1">
      <c r="A20" s="50" t="s">
        <v>83</v>
      </c>
    </row>
    <row r="21" spans="1:20" ht="12.75" customHeight="1">
      <c r="A21" s="154" t="s">
        <v>181</v>
      </c>
      <c r="B21" s="154"/>
      <c r="C21" s="154"/>
      <c r="D21" s="154"/>
      <c r="E21" s="154"/>
      <c r="F21" s="154"/>
      <c r="G21" s="154"/>
      <c r="H21" s="154"/>
      <c r="I21" s="154"/>
      <c r="J21" s="154"/>
      <c r="K21" s="154"/>
    </row>
    <row r="22" spans="1:20" ht="12.75" customHeight="1">
      <c r="A22" s="7" t="s">
        <v>278</v>
      </c>
      <c r="B22" s="48"/>
      <c r="C22" s="48"/>
      <c r="D22" s="48"/>
      <c r="E22" s="48"/>
      <c r="F22" s="48"/>
      <c r="G22" s="48"/>
      <c r="H22" s="48"/>
    </row>
    <row r="23" spans="1:20" ht="12.75" customHeight="1">
      <c r="A23" s="32" t="s">
        <v>337</v>
      </c>
      <c r="B23" s="48"/>
      <c r="C23" s="48"/>
      <c r="D23" s="48"/>
      <c r="E23" s="48"/>
      <c r="F23" s="48"/>
      <c r="G23" s="48"/>
      <c r="H23" s="48"/>
      <c r="I23" s="49"/>
    </row>
    <row r="24" spans="1:20" ht="15" customHeight="1">
      <c r="I24" s="49"/>
    </row>
    <row r="25" spans="1:20" ht="15" customHeight="1">
      <c r="A25" s="51" t="s">
        <v>298</v>
      </c>
      <c r="L25" s="221"/>
    </row>
    <row r="26" spans="1:20" ht="61.5" customHeight="1">
      <c r="A26" s="24"/>
      <c r="B26" s="24"/>
      <c r="C26" s="24"/>
      <c r="D26" s="24"/>
      <c r="E26" s="24"/>
      <c r="F26" s="24"/>
      <c r="G26" s="24"/>
      <c r="H26" s="24"/>
      <c r="I26" s="24"/>
      <c r="J26" s="24"/>
      <c r="K26" s="24"/>
    </row>
    <row r="27" spans="1:20" ht="15" customHeight="1">
      <c r="A27" s="24"/>
      <c r="B27" s="24"/>
      <c r="C27" s="24"/>
      <c r="D27" s="24"/>
      <c r="E27" s="24"/>
      <c r="F27" s="24"/>
      <c r="G27" s="24"/>
      <c r="H27" s="24"/>
      <c r="I27" s="24"/>
      <c r="J27" s="24"/>
      <c r="K27" s="24"/>
    </row>
    <row r="28" spans="1:20" ht="15" customHeight="1">
      <c r="A28" s="24"/>
      <c r="B28" s="24"/>
      <c r="C28" s="24"/>
      <c r="D28" s="24"/>
      <c r="E28" s="24"/>
      <c r="F28" s="24"/>
      <c r="G28" s="24"/>
      <c r="H28" s="24"/>
      <c r="I28" s="24"/>
      <c r="J28" s="24"/>
      <c r="K28" s="24"/>
    </row>
    <row r="29" spans="1:20" ht="15" customHeight="1">
      <c r="A29" s="24"/>
      <c r="B29" s="24"/>
      <c r="C29" s="24"/>
      <c r="D29" s="24"/>
      <c r="E29" s="24"/>
      <c r="F29" s="24"/>
      <c r="G29" s="24"/>
      <c r="H29" s="24"/>
      <c r="I29" s="24"/>
      <c r="J29" s="24"/>
      <c r="K29" s="24"/>
    </row>
    <row r="30" spans="1:20" ht="15" customHeight="1">
      <c r="A30" s="24"/>
      <c r="B30" s="24"/>
      <c r="C30" s="24"/>
      <c r="D30" s="24"/>
      <c r="E30" s="24"/>
      <c r="F30" s="24"/>
      <c r="G30" s="24"/>
      <c r="H30" s="24"/>
      <c r="I30" s="24"/>
      <c r="J30" s="24"/>
      <c r="K30" s="24"/>
    </row>
    <row r="31" spans="1:20" ht="15" customHeight="1">
      <c r="A31" s="24"/>
      <c r="B31" s="24"/>
      <c r="C31" s="24"/>
      <c r="D31" s="24"/>
      <c r="E31" s="24"/>
      <c r="F31" s="24"/>
      <c r="G31" s="24"/>
      <c r="H31" s="24"/>
      <c r="I31" s="24"/>
      <c r="J31" s="24"/>
      <c r="K31" s="24"/>
    </row>
    <row r="32" spans="1:20" ht="15" customHeight="1">
      <c r="A32" s="24"/>
      <c r="B32" s="24"/>
      <c r="C32" s="24"/>
      <c r="D32" s="24"/>
      <c r="E32" s="24"/>
      <c r="F32" s="24"/>
      <c r="G32" s="24"/>
      <c r="H32" s="24"/>
      <c r="I32" s="24"/>
      <c r="J32" s="24"/>
      <c r="K32" s="24"/>
    </row>
    <row r="33" spans="1:11" ht="15" customHeight="1">
      <c r="A33" s="24"/>
      <c r="B33" s="24"/>
      <c r="C33" s="24"/>
      <c r="D33" s="24"/>
      <c r="E33" s="24"/>
      <c r="F33" s="24"/>
      <c r="G33" s="24"/>
      <c r="H33" s="24"/>
      <c r="I33" s="24"/>
      <c r="J33" s="24"/>
      <c r="K33" s="24"/>
    </row>
    <row r="34" spans="1:11" ht="15" customHeight="1">
      <c r="A34" s="24"/>
      <c r="B34" s="24"/>
      <c r="C34" s="24"/>
      <c r="D34" s="24"/>
      <c r="E34" s="24"/>
      <c r="F34" s="24"/>
      <c r="G34" s="24"/>
      <c r="H34" s="24"/>
      <c r="I34" s="24"/>
      <c r="J34" s="24"/>
      <c r="K34" s="24"/>
    </row>
    <row r="35" spans="1:11" ht="15" customHeight="1">
      <c r="A35" s="24"/>
      <c r="B35" s="24"/>
      <c r="C35" s="24"/>
      <c r="D35" s="24"/>
      <c r="E35" s="24"/>
      <c r="F35" s="24"/>
      <c r="G35" s="24"/>
      <c r="H35" s="24"/>
      <c r="I35" s="24"/>
      <c r="J35" s="24"/>
      <c r="K35" s="24"/>
    </row>
    <row r="36" spans="1:11" ht="15" customHeight="1">
      <c r="A36" s="24"/>
      <c r="B36" s="24"/>
      <c r="C36" s="24"/>
      <c r="D36" s="24"/>
      <c r="E36" s="24"/>
      <c r="F36" s="24"/>
      <c r="G36" s="24"/>
      <c r="H36" s="24"/>
      <c r="I36" s="24"/>
      <c r="J36" s="24"/>
      <c r="K36" s="24"/>
    </row>
    <row r="37" spans="1:11" ht="15" customHeight="1">
      <c r="A37" s="24"/>
      <c r="B37" s="24"/>
      <c r="C37" s="24"/>
      <c r="D37" s="24"/>
      <c r="E37" s="24"/>
      <c r="F37" s="24"/>
      <c r="G37" s="24"/>
      <c r="H37" s="24"/>
      <c r="I37" s="24"/>
      <c r="J37" s="24"/>
      <c r="K37" s="24"/>
    </row>
    <row r="38" spans="1:11" ht="15" customHeight="1">
      <c r="A38" s="24"/>
      <c r="B38" s="24"/>
      <c r="C38" s="24"/>
      <c r="D38" s="24"/>
      <c r="E38" s="24"/>
      <c r="F38" s="24"/>
      <c r="G38" s="24"/>
      <c r="H38" s="24"/>
      <c r="I38" s="24"/>
      <c r="J38" s="24"/>
      <c r="K38" s="24"/>
    </row>
    <row r="39" spans="1:11" ht="15" customHeight="1">
      <c r="A39" s="24"/>
      <c r="B39" s="24"/>
      <c r="C39" s="24"/>
      <c r="D39" s="24"/>
      <c r="E39" s="24"/>
      <c r="F39" s="24"/>
      <c r="G39" s="24"/>
      <c r="H39" s="24"/>
      <c r="I39" s="24"/>
      <c r="J39" s="24"/>
      <c r="K39" s="24"/>
    </row>
    <row r="40" spans="1:11" ht="15" customHeight="1">
      <c r="A40" s="24"/>
      <c r="B40" s="24"/>
      <c r="C40" s="24"/>
      <c r="D40" s="24"/>
      <c r="E40" s="24"/>
      <c r="F40" s="24"/>
      <c r="G40" s="24"/>
      <c r="H40" s="24"/>
      <c r="I40" s="24"/>
      <c r="J40" s="24"/>
      <c r="K40" s="24"/>
    </row>
    <row r="41" spans="1:11" ht="15" customHeight="1">
      <c r="A41" s="24"/>
      <c r="B41" s="24"/>
      <c r="C41" s="24"/>
      <c r="D41" s="24"/>
      <c r="E41" s="24"/>
      <c r="F41" s="24"/>
      <c r="G41" s="24"/>
      <c r="H41" s="24"/>
      <c r="I41" s="24"/>
      <c r="J41" s="24"/>
      <c r="K41" s="24"/>
    </row>
    <row r="42" spans="1:11" ht="15" customHeight="1">
      <c r="A42" s="24"/>
      <c r="B42" s="24"/>
      <c r="C42" s="24"/>
      <c r="D42" s="24"/>
      <c r="E42" s="24"/>
      <c r="F42" s="24"/>
      <c r="G42" s="24"/>
      <c r="H42" s="24"/>
      <c r="I42" s="24"/>
      <c r="J42" s="24"/>
      <c r="K42" s="24"/>
    </row>
    <row r="43" spans="1:11" ht="15" customHeight="1">
      <c r="A43" s="24"/>
      <c r="B43" s="24"/>
      <c r="C43" s="24"/>
      <c r="D43" s="24"/>
      <c r="E43" s="24"/>
      <c r="F43" s="24"/>
      <c r="G43" s="24"/>
      <c r="H43" s="24"/>
      <c r="I43" s="24"/>
      <c r="J43" s="24"/>
      <c r="K43" s="24"/>
    </row>
    <row r="44" spans="1:11" ht="15" customHeight="1">
      <c r="A44" s="24"/>
      <c r="B44" s="24"/>
      <c r="C44" s="24"/>
      <c r="D44" s="24"/>
      <c r="E44" s="24"/>
      <c r="F44" s="24"/>
      <c r="G44" s="24"/>
      <c r="H44" s="24"/>
      <c r="I44" s="24"/>
      <c r="J44" s="24"/>
      <c r="K44" s="24"/>
    </row>
    <row r="45" spans="1:11" ht="15" customHeight="1">
      <c r="A45" s="24"/>
      <c r="B45" s="24"/>
      <c r="C45" s="24"/>
      <c r="D45" s="24"/>
      <c r="E45" s="24"/>
      <c r="F45" s="24"/>
      <c r="G45" s="24"/>
      <c r="H45" s="24"/>
      <c r="I45" s="24"/>
      <c r="J45" s="24"/>
      <c r="K45" s="24"/>
    </row>
    <row r="46" spans="1:11" ht="5.0999999999999996" customHeight="1">
      <c r="A46" s="24"/>
      <c r="B46" s="24"/>
      <c r="C46" s="24"/>
      <c r="D46" s="24"/>
      <c r="E46" s="24"/>
      <c r="F46" s="24"/>
      <c r="G46" s="24"/>
      <c r="H46" s="24"/>
      <c r="I46" s="24"/>
      <c r="J46" s="24"/>
      <c r="K46" s="24"/>
    </row>
    <row r="47" spans="1:11" s="23" customFormat="1" ht="25.5" customHeight="1">
      <c r="A47" s="591" t="s">
        <v>78</v>
      </c>
      <c r="B47" s="591"/>
      <c r="C47" s="591"/>
      <c r="D47" s="591"/>
      <c r="E47" s="591"/>
      <c r="F47" s="591"/>
      <c r="G47" s="591"/>
      <c r="H47" s="591"/>
      <c r="I47" s="591"/>
      <c r="J47" s="591"/>
      <c r="K47" s="591"/>
    </row>
    <row r="48" spans="1:11" s="23" customFormat="1" ht="27" customHeight="1">
      <c r="A48" s="597" t="s">
        <v>77</v>
      </c>
      <c r="B48" s="597"/>
      <c r="C48" s="597"/>
      <c r="D48" s="597"/>
      <c r="E48" s="597"/>
      <c r="F48" s="597"/>
      <c r="G48" s="597"/>
      <c r="H48" s="597"/>
      <c r="I48" s="597"/>
      <c r="J48" s="597"/>
      <c r="K48" s="597"/>
    </row>
    <row r="49" spans="1:11" s="23" customFormat="1" ht="12.75" customHeight="1">
      <c r="A49" s="590" t="s">
        <v>278</v>
      </c>
      <c r="B49" s="590"/>
      <c r="C49" s="590"/>
      <c r="D49" s="590"/>
      <c r="E49" s="590"/>
      <c r="F49" s="590"/>
      <c r="G49" s="590"/>
      <c r="H49" s="590"/>
      <c r="I49" s="590"/>
      <c r="J49" s="569"/>
      <c r="K49" s="569"/>
    </row>
    <row r="50" spans="1:11" s="23" customFormat="1" ht="12.75" customHeight="1">
      <c r="A50" s="570" t="s">
        <v>79</v>
      </c>
      <c r="B50" s="571"/>
      <c r="C50" s="571"/>
      <c r="D50" s="571"/>
      <c r="E50" s="571"/>
      <c r="F50" s="571"/>
      <c r="G50" s="571"/>
      <c r="H50" s="571"/>
      <c r="I50" s="571"/>
      <c r="J50" s="569"/>
      <c r="K50" s="569"/>
    </row>
  </sheetData>
  <mergeCells count="10">
    <mergeCell ref="K5:K6"/>
    <mergeCell ref="A49:I49"/>
    <mergeCell ref="A47:K47"/>
    <mergeCell ref="A1:I1"/>
    <mergeCell ref="A5:A6"/>
    <mergeCell ref="B5:B6"/>
    <mergeCell ref="C5:D5"/>
    <mergeCell ref="F5:G5"/>
    <mergeCell ref="I5:J5"/>
    <mergeCell ref="A48:K48"/>
  </mergeCells>
  <pageMargins left="0.39370078740157483" right="0.19685039370078741" top="0.78740157480314965" bottom="0.98425196850393704" header="0.23622047244094491" footer="0.19685039370078741"/>
  <pageSetup paperSize="9" scale="80" firstPageNumber="7" orientation="portrait" useFirstPageNumber="1"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U48"/>
  <sheetViews>
    <sheetView topLeftCell="A19" workbookViewId="0">
      <selection activeCell="A43" sqref="A43"/>
    </sheetView>
  </sheetViews>
  <sheetFormatPr baseColWidth="10" defaultColWidth="11.44140625" defaultRowHeight="28.5" customHeight="1"/>
  <cols>
    <col min="1" max="1" width="33" style="44" bestFit="1" customWidth="1"/>
    <col min="2" max="2" width="13" style="44" customWidth="1"/>
    <col min="3" max="3" width="16" style="44" customWidth="1"/>
    <col min="4" max="4" width="2.88671875" style="44" customWidth="1"/>
    <col min="5" max="5" width="12.6640625" style="44" customWidth="1"/>
    <col min="6" max="6" width="16.109375" style="44" customWidth="1"/>
    <col min="7" max="7" width="2.88671875" style="44" customWidth="1"/>
    <col min="8" max="8" width="13.109375" style="44" customWidth="1"/>
    <col min="9" max="9" width="16.5546875" style="44" customWidth="1"/>
    <col min="10" max="16384" width="11.44140625" style="44"/>
  </cols>
  <sheetData>
    <row r="1" spans="1:11" s="23" customFormat="1" ht="39.9" customHeight="1">
      <c r="A1" s="577" t="s">
        <v>189</v>
      </c>
      <c r="B1" s="577"/>
      <c r="C1" s="577"/>
      <c r="D1" s="577"/>
      <c r="E1" s="577"/>
      <c r="F1" s="577"/>
      <c r="G1" s="577"/>
      <c r="H1" s="577"/>
      <c r="I1" s="577"/>
      <c r="K1" s="221"/>
    </row>
    <row r="2" spans="1:11" ht="15" customHeight="1">
      <c r="A2" s="204"/>
    </row>
    <row r="3" spans="1:11" ht="15" customHeight="1">
      <c r="A3" s="600" t="s">
        <v>319</v>
      </c>
      <c r="B3" s="600"/>
      <c r="C3" s="600"/>
      <c r="D3" s="600"/>
      <c r="E3" s="600"/>
      <c r="F3" s="600"/>
      <c r="G3" s="600"/>
      <c r="H3" s="600"/>
      <c r="I3" s="600"/>
      <c r="J3" s="221"/>
    </row>
    <row r="4" spans="1:11" ht="5.0999999999999996" customHeight="1">
      <c r="A4" s="52"/>
    </row>
    <row r="5" spans="1:11" ht="32.25" customHeight="1">
      <c r="A5" s="601" t="s">
        <v>373</v>
      </c>
      <c r="B5" s="603" t="s">
        <v>356</v>
      </c>
      <c r="C5" s="603"/>
      <c r="D5" s="412"/>
      <c r="E5" s="603" t="s">
        <v>80</v>
      </c>
      <c r="F5" s="603"/>
      <c r="G5" s="412"/>
      <c r="H5" s="604" t="s">
        <v>357</v>
      </c>
      <c r="I5" s="604"/>
      <c r="K5" s="53"/>
    </row>
    <row r="6" spans="1:11" ht="28.5" customHeight="1">
      <c r="A6" s="602"/>
      <c r="B6" s="413" t="s">
        <v>81</v>
      </c>
      <c r="C6" s="413" t="s">
        <v>374</v>
      </c>
      <c r="D6" s="413"/>
      <c r="E6" s="413" t="s">
        <v>81</v>
      </c>
      <c r="F6" s="413" t="s">
        <v>374</v>
      </c>
      <c r="G6" s="413"/>
      <c r="H6" s="413" t="s">
        <v>81</v>
      </c>
      <c r="I6" s="413" t="s">
        <v>374</v>
      </c>
    </row>
    <row r="7" spans="1:11" ht="14.4">
      <c r="A7" s="54" t="s">
        <v>203</v>
      </c>
      <c r="B7" s="190">
        <v>1882</v>
      </c>
      <c r="C7" s="190">
        <v>2</v>
      </c>
      <c r="D7" s="191"/>
      <c r="E7" s="190">
        <v>0.60733262486716255</v>
      </c>
      <c r="F7" s="190">
        <v>6</v>
      </c>
      <c r="G7" s="191"/>
      <c r="H7" s="192">
        <v>8.148541274943895</v>
      </c>
      <c r="I7" s="193">
        <v>7.9153272275125863E-2</v>
      </c>
    </row>
    <row r="8" spans="1:11" ht="17.25" customHeight="1">
      <c r="A8" s="237" t="s">
        <v>280</v>
      </c>
      <c r="B8" s="238">
        <v>4673</v>
      </c>
      <c r="C8" s="238">
        <v>3</v>
      </c>
      <c r="D8" s="239"/>
      <c r="E8" s="238">
        <v>1.1457307939225336</v>
      </c>
      <c r="F8" s="238">
        <v>19</v>
      </c>
      <c r="G8" s="239"/>
      <c r="H8" s="240">
        <v>6.3233733289981222</v>
      </c>
      <c r="I8" s="241">
        <v>7.1301809473200237E-2</v>
      </c>
    </row>
    <row r="9" spans="1:11" ht="17.25" customHeight="1">
      <c r="A9" s="55" t="s">
        <v>192</v>
      </c>
      <c r="B9" s="190">
        <v>9347</v>
      </c>
      <c r="C9" s="190">
        <v>44</v>
      </c>
      <c r="D9" s="191"/>
      <c r="E9" s="190">
        <v>2.6803252380442921</v>
      </c>
      <c r="F9" s="190">
        <v>14.318181818181818</v>
      </c>
      <c r="G9" s="191"/>
      <c r="H9" s="192">
        <v>6.450853352822735</v>
      </c>
      <c r="I9" s="194">
        <v>0.16594305623121208</v>
      </c>
    </row>
    <row r="10" spans="1:11" ht="15" customHeight="1">
      <c r="A10" s="242" t="s">
        <v>340</v>
      </c>
      <c r="B10" s="238">
        <v>11178</v>
      </c>
      <c r="C10" s="238">
        <v>473</v>
      </c>
      <c r="D10" s="239"/>
      <c r="E10" s="238">
        <v>9.5301485059939175</v>
      </c>
      <c r="F10" s="238">
        <v>27.023255813953487</v>
      </c>
      <c r="G10" s="239"/>
      <c r="H10" s="240">
        <v>8.3498555390198916</v>
      </c>
      <c r="I10" s="241">
        <v>0.98011791166434059</v>
      </c>
    </row>
    <row r="11" spans="1:11" ht="15" customHeight="1">
      <c r="A11" s="55" t="s">
        <v>193</v>
      </c>
      <c r="B11" s="190">
        <v>2201</v>
      </c>
      <c r="C11" s="190">
        <v>438</v>
      </c>
      <c r="D11" s="191"/>
      <c r="E11" s="190">
        <v>30.5329395729214</v>
      </c>
      <c r="F11" s="190">
        <v>25.474885844748858</v>
      </c>
      <c r="G11" s="191"/>
      <c r="H11" s="192">
        <v>10.518912122256276</v>
      </c>
      <c r="I11" s="194">
        <v>1.6396804382876453</v>
      </c>
    </row>
    <row r="12" spans="1:11" ht="15" customHeight="1">
      <c r="A12" s="242" t="s">
        <v>194</v>
      </c>
      <c r="B12" s="238">
        <v>941</v>
      </c>
      <c r="C12" s="238">
        <v>327</v>
      </c>
      <c r="D12" s="239"/>
      <c r="E12" s="238">
        <v>56.229543039319871</v>
      </c>
      <c r="F12" s="238">
        <v>22.232415902140673</v>
      </c>
      <c r="G12" s="239"/>
      <c r="H12" s="240">
        <v>12.415375117036721</v>
      </c>
      <c r="I12" s="241">
        <v>1.5883368922700913</v>
      </c>
    </row>
    <row r="13" spans="1:11" ht="15" customHeight="1">
      <c r="A13" s="55" t="s">
        <v>195</v>
      </c>
      <c r="B13" s="190">
        <v>1174</v>
      </c>
      <c r="C13" s="190">
        <v>721</v>
      </c>
      <c r="D13" s="191"/>
      <c r="E13" s="190">
        <v>109.84667802385009</v>
      </c>
      <c r="F13" s="190">
        <v>24.15256588072122</v>
      </c>
      <c r="G13" s="191"/>
      <c r="H13" s="192">
        <v>14.512880433055694</v>
      </c>
      <c r="I13" s="194">
        <v>1.8373852457739273</v>
      </c>
    </row>
    <row r="14" spans="1:11" ht="15" customHeight="1">
      <c r="A14" s="242" t="s">
        <v>196</v>
      </c>
      <c r="B14" s="238">
        <v>521</v>
      </c>
      <c r="C14" s="238">
        <v>465</v>
      </c>
      <c r="D14" s="239"/>
      <c r="E14" s="238">
        <v>253.53742802303262</v>
      </c>
      <c r="F14" s="238">
        <v>40.767741935483869</v>
      </c>
      <c r="G14" s="239"/>
      <c r="H14" s="240">
        <v>17.084147308232758</v>
      </c>
      <c r="I14" s="241">
        <v>2.2683772892543614</v>
      </c>
    </row>
    <row r="15" spans="1:11" ht="15" customHeight="1">
      <c r="A15" s="55" t="s">
        <v>197</v>
      </c>
      <c r="B15" s="190">
        <v>334</v>
      </c>
      <c r="C15" s="190">
        <v>364</v>
      </c>
      <c r="D15" s="191"/>
      <c r="E15" s="190">
        <v>624.22155688622752</v>
      </c>
      <c r="F15" s="190">
        <v>68.747252747252745</v>
      </c>
      <c r="G15" s="191"/>
      <c r="H15" s="192">
        <v>19.016349893479649</v>
      </c>
      <c r="I15" s="194">
        <v>2.1824264074941739</v>
      </c>
    </row>
    <row r="16" spans="1:11" ht="15" customHeight="1">
      <c r="A16" s="242" t="s">
        <v>198</v>
      </c>
      <c r="B16" s="238">
        <v>83</v>
      </c>
      <c r="C16" s="238">
        <v>97</v>
      </c>
      <c r="D16" s="239"/>
      <c r="E16" s="238">
        <v>1435.1084337349398</v>
      </c>
      <c r="F16" s="238">
        <v>142.72164948453607</v>
      </c>
      <c r="G16" s="239"/>
      <c r="H16" s="240">
        <v>20.175467576710297</v>
      </c>
      <c r="I16" s="241">
        <v>2.2522078189475381</v>
      </c>
    </row>
    <row r="17" spans="1:21" ht="15" customHeight="1">
      <c r="A17" s="55" t="s">
        <v>199</v>
      </c>
      <c r="B17" s="190">
        <v>36</v>
      </c>
      <c r="C17" s="190">
        <v>46</v>
      </c>
      <c r="D17" s="191"/>
      <c r="E17" s="190">
        <v>2431.6111111111113</v>
      </c>
      <c r="F17" s="190">
        <v>278.82608695652175</v>
      </c>
      <c r="G17" s="191"/>
      <c r="H17" s="192">
        <v>14.811684088877804</v>
      </c>
      <c r="I17" s="194">
        <v>2.1016907764395687</v>
      </c>
    </row>
    <row r="18" spans="1:21" ht="15" customHeight="1">
      <c r="A18" s="242" t="s">
        <v>191</v>
      </c>
      <c r="B18" s="238">
        <v>6</v>
      </c>
      <c r="C18" s="238">
        <v>28</v>
      </c>
      <c r="D18" s="243"/>
      <c r="E18" s="238">
        <v>16022.5</v>
      </c>
      <c r="F18" s="238">
        <v>463.64285714285717</v>
      </c>
      <c r="G18" s="243"/>
      <c r="H18" s="240">
        <v>18.707833493358834</v>
      </c>
      <c r="I18" s="244">
        <v>2.4501140208335728</v>
      </c>
    </row>
    <row r="19" spans="1:21" ht="15" customHeight="1">
      <c r="A19" s="56" t="s">
        <v>82</v>
      </c>
      <c r="B19" s="196">
        <v>32376</v>
      </c>
      <c r="C19" s="196">
        <v>3008</v>
      </c>
      <c r="D19" s="195"/>
      <c r="E19" s="196">
        <v>31.829843093649618</v>
      </c>
      <c r="F19" s="196">
        <v>44.200797872340424</v>
      </c>
      <c r="G19" s="195"/>
      <c r="H19" s="197">
        <v>14.305994430447278</v>
      </c>
      <c r="I19" s="198">
        <v>1.7622434767515358</v>
      </c>
    </row>
    <row r="20" spans="1:21" ht="5.0999999999999996" customHeight="1">
      <c r="A20" s="415"/>
      <c r="B20" s="419"/>
      <c r="C20" s="419"/>
      <c r="D20" s="191"/>
      <c r="E20" s="419"/>
      <c r="F20" s="419"/>
      <c r="G20" s="191"/>
      <c r="H20" s="420"/>
      <c r="I20" s="421"/>
    </row>
    <row r="21" spans="1:21" ht="12.75" customHeight="1">
      <c r="A21" s="156" t="s">
        <v>332</v>
      </c>
      <c r="B21" s="60"/>
      <c r="C21" s="60"/>
      <c r="D21" s="60"/>
      <c r="E21" s="61"/>
      <c r="F21" s="61"/>
      <c r="G21" s="61"/>
      <c r="H21" s="61"/>
      <c r="I21" s="61"/>
    </row>
    <row r="22" spans="1:21" ht="12.75" customHeight="1">
      <c r="A22" s="50" t="s">
        <v>83</v>
      </c>
      <c r="B22" s="60"/>
      <c r="C22" s="60"/>
      <c r="D22" s="60"/>
      <c r="E22" s="61"/>
      <c r="F22" s="61"/>
      <c r="G22" s="61"/>
      <c r="H22" s="61"/>
      <c r="I22" s="61"/>
    </row>
    <row r="23" spans="1:21" ht="12.75" customHeight="1">
      <c r="A23" s="59" t="s">
        <v>283</v>
      </c>
      <c r="B23" s="60"/>
      <c r="C23" s="60"/>
      <c r="D23" s="60"/>
      <c r="E23" s="61"/>
      <c r="F23" s="61"/>
      <c r="G23" s="61"/>
      <c r="H23" s="61"/>
      <c r="I23" s="61"/>
    </row>
    <row r="24" spans="1:21" s="62" customFormat="1" ht="25.5" customHeight="1">
      <c r="A24" s="599" t="s">
        <v>84</v>
      </c>
      <c r="B24" s="599"/>
      <c r="C24" s="599"/>
      <c r="D24" s="599"/>
      <c r="E24" s="599"/>
      <c r="F24" s="599"/>
      <c r="G24" s="599"/>
      <c r="H24" s="599"/>
      <c r="I24" s="599"/>
      <c r="J24" s="182"/>
      <c r="K24" s="182"/>
      <c r="L24" s="182"/>
      <c r="M24" s="182"/>
      <c r="N24" s="182"/>
      <c r="O24" s="182"/>
      <c r="P24" s="182"/>
      <c r="Q24" s="182"/>
      <c r="R24" s="182"/>
      <c r="S24" s="182"/>
      <c r="T24" s="182"/>
      <c r="U24" s="182"/>
    </row>
    <row r="25" spans="1:21" ht="12.75" customHeight="1">
      <c r="A25" s="7" t="s">
        <v>278</v>
      </c>
      <c r="B25" s="59"/>
      <c r="C25" s="59"/>
      <c r="D25" s="59"/>
      <c r="E25" s="61"/>
      <c r="F25" s="61"/>
      <c r="G25" s="61"/>
      <c r="H25" s="61"/>
      <c r="I25" s="61"/>
    </row>
    <row r="26" spans="1:21" ht="15" customHeight="1">
      <c r="A26" s="598" t="s">
        <v>341</v>
      </c>
      <c r="B26" s="598"/>
      <c r="C26" s="598"/>
      <c r="D26" s="598"/>
      <c r="E26" s="598"/>
      <c r="F26" s="598"/>
      <c r="G26" s="598"/>
      <c r="H26" s="598"/>
      <c r="I26" s="598"/>
    </row>
    <row r="27" spans="1:21" ht="14.4">
      <c r="A27" s="59"/>
      <c r="B27" s="60"/>
      <c r="C27" s="60"/>
      <c r="D27" s="60"/>
      <c r="E27" s="61"/>
      <c r="F27" s="61"/>
      <c r="G27" s="61"/>
      <c r="H27" s="61"/>
      <c r="I27" s="61"/>
    </row>
    <row r="28" spans="1:21" ht="14.4">
      <c r="A28" s="63"/>
      <c r="B28" s="63"/>
      <c r="C28" s="63"/>
      <c r="D28" s="63"/>
      <c r="E28" s="63"/>
      <c r="F28" s="63"/>
      <c r="G28" s="63"/>
      <c r="H28" s="63"/>
      <c r="I28" s="63"/>
    </row>
    <row r="29" spans="1:21" ht="15.6">
      <c r="A29" s="605" t="s">
        <v>320</v>
      </c>
      <c r="B29" s="605"/>
      <c r="C29" s="605"/>
      <c r="D29" s="605"/>
      <c r="E29" s="605"/>
      <c r="F29" s="605"/>
      <c r="G29" s="605"/>
      <c r="H29" s="605"/>
      <c r="I29" s="605"/>
    </row>
    <row r="30" spans="1:21" ht="5.0999999999999996" customHeight="1">
      <c r="A30" s="64"/>
      <c r="B30" s="64"/>
      <c r="C30" s="64"/>
      <c r="D30" s="64"/>
      <c r="E30" s="64"/>
      <c r="F30" s="64"/>
      <c r="G30" s="64"/>
      <c r="H30" s="64"/>
      <c r="I30" s="64"/>
    </row>
    <row r="31" spans="1:21" ht="28.5" customHeight="1">
      <c r="A31" s="601" t="s">
        <v>375</v>
      </c>
      <c r="B31" s="603" t="s">
        <v>85</v>
      </c>
      <c r="C31" s="603"/>
      <c r="D31" s="412"/>
      <c r="E31" s="603" t="s">
        <v>80</v>
      </c>
      <c r="F31" s="603"/>
      <c r="G31" s="412"/>
      <c r="H31" s="604" t="s">
        <v>376</v>
      </c>
      <c r="I31" s="604"/>
      <c r="K31" s="221"/>
    </row>
    <row r="32" spans="1:21" ht="33.75" customHeight="1">
      <c r="A32" s="602"/>
      <c r="B32" s="413" t="s">
        <v>86</v>
      </c>
      <c r="C32" s="413" t="s">
        <v>377</v>
      </c>
      <c r="D32" s="413"/>
      <c r="E32" s="413" t="s">
        <v>86</v>
      </c>
      <c r="F32" s="413" t="s">
        <v>377</v>
      </c>
      <c r="G32" s="413"/>
      <c r="H32" s="413" t="s">
        <v>86</v>
      </c>
      <c r="I32" s="413" t="s">
        <v>377</v>
      </c>
    </row>
    <row r="33" spans="1:9" ht="17.25" customHeight="1">
      <c r="A33" s="55" t="s">
        <v>87</v>
      </c>
      <c r="B33" s="65">
        <v>22</v>
      </c>
      <c r="C33" s="65">
        <v>49</v>
      </c>
      <c r="D33" s="65"/>
      <c r="E33" s="66">
        <v>1298.8636363636363</v>
      </c>
      <c r="F33" s="65">
        <v>108.0204081632653</v>
      </c>
      <c r="G33" s="65"/>
      <c r="H33" s="67">
        <v>6.1815348243183506</v>
      </c>
      <c r="I33" s="67">
        <v>1.1794585370202251</v>
      </c>
    </row>
    <row r="34" spans="1:9" ht="17.25" customHeight="1">
      <c r="A34" s="242" t="s">
        <v>200</v>
      </c>
      <c r="B34" s="245">
        <v>22</v>
      </c>
      <c r="C34" s="245">
        <v>45</v>
      </c>
      <c r="D34" s="245"/>
      <c r="E34" s="246">
        <v>2010.090909090909</v>
      </c>
      <c r="F34" s="245">
        <v>208.97777777777779</v>
      </c>
      <c r="G34" s="245"/>
      <c r="H34" s="247">
        <v>5.0797758790886238</v>
      </c>
      <c r="I34" s="247">
        <v>1.1272272193111155</v>
      </c>
    </row>
    <row r="35" spans="1:9" ht="17.25" customHeight="1">
      <c r="A35" s="55" t="s">
        <v>201</v>
      </c>
      <c r="B35" s="65">
        <v>24</v>
      </c>
      <c r="C35" s="65">
        <v>48</v>
      </c>
      <c r="D35" s="65"/>
      <c r="E35" s="66">
        <v>2722.375</v>
      </c>
      <c r="F35" s="65">
        <v>328.54166666666669</v>
      </c>
      <c r="G35" s="65"/>
      <c r="H35" s="67">
        <v>4.0790750876105673</v>
      </c>
      <c r="I35" s="67">
        <v>1.0357150475924786</v>
      </c>
    </row>
    <row r="36" spans="1:9" ht="17.25" customHeight="1">
      <c r="A36" s="242" t="s">
        <v>202</v>
      </c>
      <c r="B36" s="245">
        <v>27</v>
      </c>
      <c r="C36" s="245">
        <v>49</v>
      </c>
      <c r="D36" s="245"/>
      <c r="E36" s="246">
        <v>5187.0370370370374</v>
      </c>
      <c r="F36" s="245">
        <v>758.67346938775506</v>
      </c>
      <c r="G36" s="245"/>
      <c r="H36" s="247">
        <v>3.7653158742499242</v>
      </c>
      <c r="I36" s="247">
        <v>1.0081988114894596</v>
      </c>
    </row>
    <row r="37" spans="1:9" ht="15" customHeight="1">
      <c r="A37" s="56" t="s">
        <v>272</v>
      </c>
      <c r="B37" s="57">
        <v>95</v>
      </c>
      <c r="C37" s="57">
        <v>191</v>
      </c>
      <c r="D37" s="57"/>
      <c r="E37" s="68">
        <v>2928.2526315789473</v>
      </c>
      <c r="F37" s="57">
        <v>354.14659685863876</v>
      </c>
      <c r="G37" s="57"/>
      <c r="H37" s="58">
        <v>4.181420777236899</v>
      </c>
      <c r="I37" s="58">
        <v>1.0423561062794735</v>
      </c>
    </row>
    <row r="38" spans="1:9" ht="5.0999999999999996" customHeight="1">
      <c r="A38" s="415"/>
      <c r="B38" s="416"/>
      <c r="C38" s="416"/>
      <c r="D38" s="416"/>
      <c r="E38" s="417"/>
      <c r="F38" s="416"/>
      <c r="G38" s="416"/>
      <c r="H38" s="418"/>
      <c r="I38" s="418"/>
    </row>
    <row r="39" spans="1:9" ht="12.75" customHeight="1">
      <c r="A39" s="59" t="s">
        <v>332</v>
      </c>
      <c r="B39" s="60"/>
      <c r="C39" s="60"/>
      <c r="D39" s="60"/>
      <c r="E39" s="60"/>
      <c r="F39" s="60"/>
      <c r="G39" s="60"/>
      <c r="H39" s="69"/>
      <c r="I39" s="70"/>
    </row>
    <row r="40" spans="1:9" ht="12.75" customHeight="1">
      <c r="A40" s="59" t="s">
        <v>395</v>
      </c>
      <c r="B40" s="60"/>
      <c r="C40" s="60"/>
      <c r="D40" s="60"/>
      <c r="E40" s="60"/>
      <c r="F40" s="60"/>
      <c r="G40" s="60"/>
      <c r="H40" s="69"/>
      <c r="I40" s="70"/>
    </row>
    <row r="41" spans="1:9" s="182" customFormat="1" ht="25.5" customHeight="1">
      <c r="A41" s="599" t="s">
        <v>88</v>
      </c>
      <c r="B41" s="599"/>
      <c r="C41" s="599"/>
      <c r="D41" s="599"/>
      <c r="E41" s="599"/>
      <c r="F41" s="599"/>
      <c r="G41" s="599"/>
      <c r="H41" s="599"/>
      <c r="I41" s="599"/>
    </row>
    <row r="42" spans="1:9" s="182" customFormat="1" ht="12.75" customHeight="1">
      <c r="A42" s="181" t="s">
        <v>396</v>
      </c>
      <c r="B42" s="184"/>
      <c r="C42" s="184"/>
      <c r="D42" s="184"/>
      <c r="E42" s="184"/>
      <c r="F42" s="184"/>
      <c r="G42" s="184"/>
      <c r="H42" s="184"/>
      <c r="I42" s="184"/>
    </row>
    <row r="43" spans="1:9" ht="12.75" customHeight="1">
      <c r="A43" s="7" t="s">
        <v>278</v>
      </c>
      <c r="B43" s="59"/>
      <c r="C43" s="59"/>
      <c r="D43" s="59"/>
      <c r="E43" s="69"/>
      <c r="F43" s="69"/>
      <c r="G43" s="69"/>
      <c r="H43" s="70"/>
      <c r="I43" s="70"/>
    </row>
    <row r="44" spans="1:9" ht="12.75" customHeight="1">
      <c r="A44" s="598" t="s">
        <v>341</v>
      </c>
      <c r="B44" s="598"/>
      <c r="C44" s="598"/>
      <c r="D44" s="598"/>
      <c r="E44" s="598"/>
      <c r="F44" s="598"/>
      <c r="G44" s="598"/>
      <c r="H44" s="598"/>
      <c r="I44" s="598"/>
    </row>
    <row r="45" spans="1:9" ht="14.4">
      <c r="A45" s="59"/>
      <c r="B45" s="60"/>
      <c r="C45" s="60"/>
      <c r="D45" s="60"/>
      <c r="E45" s="60"/>
      <c r="F45" s="60"/>
      <c r="G45" s="60"/>
      <c r="H45" s="69"/>
      <c r="I45" s="70"/>
    </row>
    <row r="46" spans="1:9" ht="14.4">
      <c r="A46" s="71"/>
    </row>
    <row r="47" spans="1:9" ht="14.4"/>
    <row r="48" spans="1:9" ht="14.4"/>
  </sheetData>
  <mergeCells count="15">
    <mergeCell ref="A1:I1"/>
    <mergeCell ref="A44:I44"/>
    <mergeCell ref="A26:I26"/>
    <mergeCell ref="A24:I24"/>
    <mergeCell ref="A41:I41"/>
    <mergeCell ref="A3:I3"/>
    <mergeCell ref="A5:A6"/>
    <mergeCell ref="B5:C5"/>
    <mergeCell ref="E5:F5"/>
    <mergeCell ref="H5:I5"/>
    <mergeCell ref="A29:I29"/>
    <mergeCell ref="A31:A32"/>
    <mergeCell ref="B31:C31"/>
    <mergeCell ref="E31:F31"/>
    <mergeCell ref="H31:I31"/>
  </mergeCells>
  <pageMargins left="0.39370078740157483" right="0.19685039370078741" top="0.59055118110236227" bottom="0.98425196850393704" header="0.23622047244094491" footer="0.19685039370078741"/>
  <pageSetup paperSize="9" scale="77" firstPageNumber="7"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54"/>
  <sheetViews>
    <sheetView zoomScale="110" zoomScaleNormal="110" workbookViewId="0">
      <selection activeCell="A4" sqref="A4:H52"/>
    </sheetView>
  </sheetViews>
  <sheetFormatPr baseColWidth="10" defaultColWidth="11.44140625" defaultRowHeight="10.199999999999999"/>
  <cols>
    <col min="1" max="1" width="5.109375" style="72" customWidth="1"/>
    <col min="2" max="2" width="18" style="72" customWidth="1"/>
    <col min="3" max="3" width="11.6640625" style="72" customWidth="1"/>
    <col min="4" max="5" width="14.33203125" style="71" customWidth="1"/>
    <col min="6" max="8" width="10.109375" style="71" customWidth="1"/>
    <col min="9" max="9" width="11.6640625" style="71" customWidth="1"/>
    <col min="10" max="16384" width="11.44140625" style="71"/>
  </cols>
  <sheetData>
    <row r="1" spans="1:10" ht="39.9" customHeight="1">
      <c r="A1" s="577" t="s">
        <v>187</v>
      </c>
      <c r="B1" s="577"/>
      <c r="C1" s="577"/>
      <c r="D1" s="577"/>
      <c r="E1" s="577"/>
      <c r="F1" s="577"/>
      <c r="G1" s="577"/>
      <c r="H1" s="577"/>
    </row>
    <row r="2" spans="1:10" ht="15" customHeight="1">
      <c r="A2" s="137"/>
      <c r="B2" s="137"/>
      <c r="C2" s="137"/>
      <c r="D2" s="137"/>
      <c r="E2" s="137"/>
      <c r="F2" s="137"/>
      <c r="G2" s="137"/>
      <c r="H2" s="137"/>
    </row>
    <row r="3" spans="1:10" ht="30" customHeight="1">
      <c r="A3" s="600" t="s">
        <v>299</v>
      </c>
      <c r="B3" s="600"/>
      <c r="C3" s="600"/>
      <c r="D3" s="600"/>
      <c r="E3" s="600"/>
      <c r="F3" s="600"/>
      <c r="G3" s="600"/>
      <c r="H3" s="600"/>
      <c r="I3" s="221"/>
      <c r="J3" s="74"/>
    </row>
    <row r="4" spans="1:10" ht="13.8" thickBot="1">
      <c r="A4" s="607" t="s">
        <v>100</v>
      </c>
      <c r="B4" s="608"/>
      <c r="C4" s="608"/>
      <c r="D4" s="85"/>
      <c r="E4" s="85"/>
      <c r="F4" s="85"/>
      <c r="H4" s="84"/>
    </row>
    <row r="5" spans="1:10" ht="30" customHeight="1">
      <c r="A5" s="83"/>
      <c r="B5" s="83"/>
      <c r="C5" s="540" t="s">
        <v>11</v>
      </c>
      <c r="D5" s="541" t="s">
        <v>40</v>
      </c>
      <c r="E5" s="540" t="s">
        <v>99</v>
      </c>
      <c r="F5" s="541" t="s">
        <v>342</v>
      </c>
      <c r="G5" s="542" t="s">
        <v>359</v>
      </c>
      <c r="H5" s="541" t="s">
        <v>76</v>
      </c>
      <c r="J5" s="74"/>
    </row>
    <row r="6" spans="1:10" ht="15" customHeight="1">
      <c r="A6" s="609" t="s">
        <v>98</v>
      </c>
      <c r="B6" s="609"/>
      <c r="C6" s="362"/>
      <c r="D6" s="82"/>
      <c r="E6" s="362"/>
      <c r="F6" s="82"/>
      <c r="G6" s="369"/>
      <c r="H6" s="82"/>
    </row>
    <row r="7" spans="1:10" ht="15" customHeight="1">
      <c r="A7" s="610" t="s">
        <v>94</v>
      </c>
      <c r="B7" s="80" t="s">
        <v>66</v>
      </c>
      <c r="C7" s="363">
        <v>53.982999999999997</v>
      </c>
      <c r="D7" s="300">
        <v>31.277999999999999</v>
      </c>
      <c r="E7" s="363">
        <v>41.17</v>
      </c>
      <c r="F7" s="300">
        <v>8.7959999999999994</v>
      </c>
      <c r="G7" s="363">
        <v>1.127</v>
      </c>
      <c r="H7" s="300">
        <v>136.35400000000001</v>
      </c>
      <c r="J7" s="74"/>
    </row>
    <row r="8" spans="1:10" s="74" customFormat="1" ht="15" customHeight="1">
      <c r="A8" s="610"/>
      <c r="B8" s="155" t="s">
        <v>90</v>
      </c>
      <c r="C8" s="364">
        <v>65.252023785265735</v>
      </c>
      <c r="D8" s="301">
        <v>57.06566916043225</v>
      </c>
      <c r="E8" s="364">
        <v>67.97425309691522</v>
      </c>
      <c r="F8" s="301">
        <v>61.698499317871757</v>
      </c>
      <c r="G8" s="364">
        <v>47.027506654835847</v>
      </c>
      <c r="H8" s="301">
        <v>63.816243014506355</v>
      </c>
    </row>
    <row r="9" spans="1:10" ht="15" customHeight="1">
      <c r="A9" s="610" t="s">
        <v>93</v>
      </c>
      <c r="B9" s="185" t="s">
        <v>66</v>
      </c>
      <c r="C9" s="363">
        <v>100.688</v>
      </c>
      <c r="D9" s="300">
        <v>44.292999999999999</v>
      </c>
      <c r="E9" s="363">
        <v>70.804000000000002</v>
      </c>
      <c r="F9" s="300">
        <v>6.4</v>
      </c>
      <c r="G9" s="363">
        <v>0.879</v>
      </c>
      <c r="H9" s="300">
        <v>223.06399999999999</v>
      </c>
      <c r="J9" s="74"/>
    </row>
    <row r="10" spans="1:10" s="74" customFormat="1" ht="15" customHeight="1">
      <c r="A10" s="610"/>
      <c r="B10" s="155" t="s">
        <v>90</v>
      </c>
      <c r="C10" s="364">
        <v>63.121722548863815</v>
      </c>
      <c r="D10" s="301">
        <v>58.122050888402235</v>
      </c>
      <c r="E10" s="364">
        <v>71.271397096209256</v>
      </c>
      <c r="F10" s="301">
        <v>63.671875</v>
      </c>
      <c r="G10" s="364">
        <v>53.469852104664398</v>
      </c>
      <c r="H10" s="301">
        <v>64.693540867195068</v>
      </c>
    </row>
    <row r="11" spans="1:10" ht="15" customHeight="1">
      <c r="A11" s="610" t="s">
        <v>92</v>
      </c>
      <c r="B11" s="80" t="s">
        <v>66</v>
      </c>
      <c r="C11" s="363">
        <v>708.43200000000002</v>
      </c>
      <c r="D11" s="300">
        <v>172.31100000000001</v>
      </c>
      <c r="E11" s="363">
        <v>159.02500000000001</v>
      </c>
      <c r="F11" s="300">
        <v>64.287000000000006</v>
      </c>
      <c r="G11" s="363">
        <v>2.1930000000000001</v>
      </c>
      <c r="H11" s="300">
        <v>1106.248</v>
      </c>
      <c r="J11" s="74"/>
    </row>
    <row r="12" spans="1:10" s="74" customFormat="1" ht="15" customHeight="1">
      <c r="A12" s="610"/>
      <c r="B12" s="155" t="s">
        <v>90</v>
      </c>
      <c r="C12" s="364">
        <v>62.111959934051541</v>
      </c>
      <c r="D12" s="301">
        <v>48.439739772852576</v>
      </c>
      <c r="E12" s="364">
        <v>45.507939003301367</v>
      </c>
      <c r="F12" s="301">
        <v>56.913528396098748</v>
      </c>
      <c r="G12" s="364">
        <v>55.494756041951668</v>
      </c>
      <c r="H12" s="301">
        <v>57.280284348536682</v>
      </c>
    </row>
    <row r="13" spans="1:10" ht="15" customHeight="1">
      <c r="A13" s="610" t="s">
        <v>91</v>
      </c>
      <c r="B13" s="185" t="s">
        <v>66</v>
      </c>
      <c r="C13" s="363">
        <v>0.51700000000000002</v>
      </c>
      <c r="D13" s="300">
        <v>3.2000000000000001E-2</v>
      </c>
      <c r="E13" s="363">
        <v>1.046</v>
      </c>
      <c r="F13" s="300">
        <v>8.0000000000000002E-3</v>
      </c>
      <c r="G13" s="363">
        <v>8.0000000000000002E-3</v>
      </c>
      <c r="H13" s="300">
        <v>1.611</v>
      </c>
      <c r="J13" s="74"/>
    </row>
    <row r="14" spans="1:10" s="74" customFormat="1" ht="15" customHeight="1">
      <c r="A14" s="610"/>
      <c r="B14" s="155" t="s">
        <v>90</v>
      </c>
      <c r="C14" s="364">
        <v>67.117988394584131</v>
      </c>
      <c r="D14" s="301">
        <v>43.75</v>
      </c>
      <c r="E14" s="364">
        <v>48.470363288718929</v>
      </c>
      <c r="F14" s="301">
        <v>62.5</v>
      </c>
      <c r="G14" s="364">
        <v>37.5</v>
      </c>
      <c r="H14" s="301">
        <v>54.376163873370572</v>
      </c>
      <c r="J14" s="307"/>
    </row>
    <row r="15" spans="1:10" ht="15" customHeight="1">
      <c r="A15" s="611" t="s">
        <v>76</v>
      </c>
      <c r="B15" s="139" t="s">
        <v>66</v>
      </c>
      <c r="C15" s="365">
        <v>863.62</v>
      </c>
      <c r="D15" s="302">
        <v>247.91399999999999</v>
      </c>
      <c r="E15" s="365">
        <v>272.04500000000002</v>
      </c>
      <c r="F15" s="302">
        <v>79.491</v>
      </c>
      <c r="G15" s="365">
        <v>4.2069999999999999</v>
      </c>
      <c r="H15" s="302">
        <v>1467.277</v>
      </c>
      <c r="I15" s="81"/>
      <c r="J15" s="74"/>
    </row>
    <row r="16" spans="1:10" ht="15" customHeight="1">
      <c r="A16" s="612"/>
      <c r="B16" s="78" t="s">
        <v>90</v>
      </c>
      <c r="C16" s="366">
        <v>62.42896181190801</v>
      </c>
      <c r="D16" s="303">
        <v>51.257290834724941</v>
      </c>
      <c r="E16" s="366">
        <v>55.624620926684919</v>
      </c>
      <c r="F16" s="303">
        <v>57.98769672038344</v>
      </c>
      <c r="G16" s="366">
        <v>52.769194200142621</v>
      </c>
      <c r="H16" s="303">
        <v>59.011488628254924</v>
      </c>
    </row>
    <row r="17" spans="1:10" ht="24" customHeight="1">
      <c r="A17" s="609" t="s">
        <v>343</v>
      </c>
      <c r="B17" s="609"/>
      <c r="C17" s="367"/>
      <c r="D17" s="304"/>
      <c r="E17" s="367"/>
      <c r="F17" s="304"/>
      <c r="G17" s="370"/>
      <c r="H17" s="305"/>
      <c r="J17" s="74"/>
    </row>
    <row r="18" spans="1:10" ht="15" customHeight="1">
      <c r="A18" s="610" t="s">
        <v>94</v>
      </c>
      <c r="B18" s="80" t="s">
        <v>66</v>
      </c>
      <c r="C18" s="363">
        <v>19.884</v>
      </c>
      <c r="D18" s="300">
        <v>13.782</v>
      </c>
      <c r="E18" s="363">
        <v>8.7210000000000001</v>
      </c>
      <c r="F18" s="300">
        <v>3.1379999999999999</v>
      </c>
      <c r="G18" s="363">
        <v>1.6639999999999999</v>
      </c>
      <c r="H18" s="300">
        <v>47.189</v>
      </c>
    </row>
    <row r="19" spans="1:10" ht="15" customHeight="1">
      <c r="A19" s="610"/>
      <c r="B19" s="155" t="s">
        <v>90</v>
      </c>
      <c r="C19" s="364">
        <v>60.430496881915104</v>
      </c>
      <c r="D19" s="301">
        <v>53.265128428384841</v>
      </c>
      <c r="E19" s="364">
        <v>63.765623208347662</v>
      </c>
      <c r="F19" s="301">
        <v>54.429572976418108</v>
      </c>
      <c r="G19" s="364">
        <v>50.78125</v>
      </c>
      <c r="H19" s="301">
        <v>58.214838203818687</v>
      </c>
      <c r="J19" s="74"/>
    </row>
    <row r="20" spans="1:10" ht="15" customHeight="1">
      <c r="A20" s="610" t="s">
        <v>93</v>
      </c>
      <c r="B20" s="185" t="s">
        <v>66</v>
      </c>
      <c r="C20" s="363">
        <v>29.754999999999999</v>
      </c>
      <c r="D20" s="300">
        <v>15.4</v>
      </c>
      <c r="E20" s="363">
        <v>9.6579999999999995</v>
      </c>
      <c r="F20" s="300">
        <v>0.88100000000000001</v>
      </c>
      <c r="G20" s="363">
        <v>0.94199999999999995</v>
      </c>
      <c r="H20" s="300">
        <v>56.636000000000003</v>
      </c>
    </row>
    <row r="21" spans="1:10" ht="15" customHeight="1">
      <c r="A21" s="610"/>
      <c r="B21" s="155" t="s">
        <v>90</v>
      </c>
      <c r="C21" s="364">
        <v>59.048899344647957</v>
      </c>
      <c r="D21" s="301">
        <v>51.051948051948045</v>
      </c>
      <c r="E21" s="364">
        <v>74.052598881756055</v>
      </c>
      <c r="F21" s="301">
        <v>62.996594778660608</v>
      </c>
      <c r="G21" s="364">
        <v>53.92781316348195</v>
      </c>
      <c r="H21" s="301">
        <v>59.409209689949861</v>
      </c>
      <c r="J21" s="74"/>
    </row>
    <row r="22" spans="1:10" ht="15" customHeight="1">
      <c r="A22" s="610" t="s">
        <v>92</v>
      </c>
      <c r="B22" s="185" t="s">
        <v>66</v>
      </c>
      <c r="C22" s="363">
        <v>196.40700000000001</v>
      </c>
      <c r="D22" s="300">
        <v>47.853000000000002</v>
      </c>
      <c r="E22" s="363">
        <v>19.797999999999998</v>
      </c>
      <c r="F22" s="300">
        <v>9.1240000000000006</v>
      </c>
      <c r="G22" s="363">
        <v>1.395</v>
      </c>
      <c r="H22" s="300">
        <v>274.577</v>
      </c>
    </row>
    <row r="23" spans="1:10" ht="15" customHeight="1">
      <c r="A23" s="610"/>
      <c r="B23" s="155" t="s">
        <v>90</v>
      </c>
      <c r="C23" s="364">
        <v>72.236732906668294</v>
      </c>
      <c r="D23" s="301">
        <v>62.150753348797359</v>
      </c>
      <c r="E23" s="364">
        <v>63.041721385998585</v>
      </c>
      <c r="F23" s="301">
        <v>62.768522577816746</v>
      </c>
      <c r="G23" s="364">
        <v>61.218637992831539</v>
      </c>
      <c r="H23" s="301">
        <v>69.445365052426098</v>
      </c>
      <c r="J23" s="74"/>
    </row>
    <row r="24" spans="1:10" ht="15" customHeight="1">
      <c r="A24" s="610" t="s">
        <v>91</v>
      </c>
      <c r="B24" s="185" t="s">
        <v>66</v>
      </c>
      <c r="C24" s="363">
        <v>9.9</v>
      </c>
      <c r="D24" s="300">
        <v>2.57</v>
      </c>
      <c r="E24" s="363">
        <v>1.3779999999999999</v>
      </c>
      <c r="F24" s="300">
        <v>0.433</v>
      </c>
      <c r="G24" s="363">
        <v>0.36399999999999999</v>
      </c>
      <c r="H24" s="300">
        <v>14.645</v>
      </c>
    </row>
    <row r="25" spans="1:10" ht="16.5" customHeight="1">
      <c r="A25" s="610"/>
      <c r="B25" s="155" t="s">
        <v>90</v>
      </c>
      <c r="C25" s="364">
        <v>67.464646464646464</v>
      </c>
      <c r="D25" s="301">
        <v>53.151750972762649</v>
      </c>
      <c r="E25" s="364">
        <v>68.940493468795367</v>
      </c>
      <c r="F25" s="301">
        <v>34.18013856812933</v>
      </c>
      <c r="G25" s="364">
        <v>50.824175824175825</v>
      </c>
      <c r="H25" s="301">
        <v>63.694093547285767</v>
      </c>
      <c r="J25" s="74"/>
    </row>
    <row r="26" spans="1:10" ht="15" customHeight="1">
      <c r="A26" s="611" t="s">
        <v>76</v>
      </c>
      <c r="B26" s="139" t="s">
        <v>66</v>
      </c>
      <c r="C26" s="365">
        <v>255.946</v>
      </c>
      <c r="D26" s="302">
        <v>79.605000000000004</v>
      </c>
      <c r="E26" s="365">
        <v>39.555</v>
      </c>
      <c r="F26" s="302">
        <v>13.576000000000001</v>
      </c>
      <c r="G26" s="365">
        <v>4.3650000000000002</v>
      </c>
      <c r="H26" s="302">
        <v>393.04700000000003</v>
      </c>
    </row>
    <row r="27" spans="1:10" ht="15" customHeight="1">
      <c r="A27" s="612"/>
      <c r="B27" s="78" t="s">
        <v>90</v>
      </c>
      <c r="C27" s="366">
        <v>69.601791002789653</v>
      </c>
      <c r="D27" s="303">
        <v>58.174737767728161</v>
      </c>
      <c r="E27" s="366">
        <v>66.095310327392241</v>
      </c>
      <c r="F27" s="303">
        <v>59.944018856806125</v>
      </c>
      <c r="G27" s="366">
        <v>54.799541809851092</v>
      </c>
      <c r="H27" s="303">
        <v>66.436583919989218</v>
      </c>
      <c r="J27" s="74"/>
    </row>
    <row r="28" spans="1:10" ht="27" customHeight="1">
      <c r="A28" s="616" t="s">
        <v>97</v>
      </c>
      <c r="B28" s="616"/>
      <c r="C28" s="367"/>
      <c r="D28" s="304"/>
      <c r="E28" s="367"/>
      <c r="F28" s="304"/>
      <c r="G28" s="367"/>
      <c r="H28" s="305"/>
    </row>
    <row r="29" spans="1:10" ht="15" customHeight="1">
      <c r="A29" s="610" t="s">
        <v>92</v>
      </c>
      <c r="B29" s="80" t="s">
        <v>66</v>
      </c>
      <c r="C29" s="365">
        <v>9.2029999999999994</v>
      </c>
      <c r="D29" s="302">
        <v>1.4510000000000001</v>
      </c>
      <c r="E29" s="365">
        <v>34.598999999999997</v>
      </c>
      <c r="F29" s="302">
        <v>0.61899999999999999</v>
      </c>
      <c r="G29" s="365">
        <v>5.0000000000000001E-3</v>
      </c>
      <c r="H29" s="302">
        <v>45.877000000000002</v>
      </c>
      <c r="J29" s="74"/>
    </row>
    <row r="30" spans="1:10" ht="15" customHeight="1">
      <c r="A30" s="615"/>
      <c r="B30" s="155" t="s">
        <v>90</v>
      </c>
      <c r="C30" s="366">
        <v>99.695751385417793</v>
      </c>
      <c r="D30" s="303">
        <v>97.656788421778089</v>
      </c>
      <c r="E30" s="366">
        <v>90.650018786670145</v>
      </c>
      <c r="F30" s="303">
        <v>94.668820678513725</v>
      </c>
      <c r="G30" s="366">
        <v>100</v>
      </c>
      <c r="H30" s="303">
        <v>92.741460862741675</v>
      </c>
    </row>
    <row r="31" spans="1:10" ht="25.95" customHeight="1">
      <c r="A31" s="616" t="s">
        <v>64</v>
      </c>
      <c r="B31" s="616"/>
      <c r="C31" s="368"/>
      <c r="D31" s="306"/>
      <c r="E31" s="368"/>
      <c r="F31" s="306"/>
      <c r="G31" s="368"/>
      <c r="H31" s="305"/>
      <c r="J31" s="74"/>
    </row>
    <row r="32" spans="1:10" ht="15" customHeight="1">
      <c r="A32" s="610" t="s">
        <v>92</v>
      </c>
      <c r="B32" s="80" t="s">
        <v>66</v>
      </c>
      <c r="C32" s="365">
        <v>28.899000000000001</v>
      </c>
      <c r="D32" s="302">
        <v>5.7720000000000002</v>
      </c>
      <c r="E32" s="365">
        <v>3.27</v>
      </c>
      <c r="F32" s="302">
        <v>0.59099999999999997</v>
      </c>
      <c r="G32" s="365">
        <v>6.4000000000000001E-2</v>
      </c>
      <c r="H32" s="302">
        <v>38.595999999999997</v>
      </c>
    </row>
    <row r="33" spans="1:10" ht="15" customHeight="1">
      <c r="A33" s="615"/>
      <c r="B33" s="155" t="s">
        <v>90</v>
      </c>
      <c r="C33" s="366">
        <v>54.693934046160763</v>
      </c>
      <c r="D33" s="303">
        <v>49.341649341649344</v>
      </c>
      <c r="E33" s="366">
        <v>58.073394495412842</v>
      </c>
      <c r="F33" s="303">
        <v>60.744500846023683</v>
      </c>
      <c r="G33" s="366">
        <v>67.1875</v>
      </c>
      <c r="H33" s="303">
        <v>54.293191004249138</v>
      </c>
      <c r="J33" s="74"/>
    </row>
    <row r="34" spans="1:10" ht="15" customHeight="1">
      <c r="A34" s="299" t="s">
        <v>96</v>
      </c>
      <c r="B34" s="299"/>
      <c r="C34" s="367"/>
      <c r="D34" s="304"/>
      <c r="E34" s="367"/>
      <c r="F34" s="304"/>
      <c r="G34" s="367"/>
      <c r="H34" s="305"/>
    </row>
    <row r="35" spans="1:10" ht="15" customHeight="1">
      <c r="A35" s="610" t="s">
        <v>92</v>
      </c>
      <c r="B35" s="80" t="s">
        <v>66</v>
      </c>
      <c r="C35" s="365">
        <v>5.798</v>
      </c>
      <c r="D35" s="302">
        <v>1.5009999999999999</v>
      </c>
      <c r="E35" s="365">
        <v>1.2390000000000001</v>
      </c>
      <c r="F35" s="302">
        <v>0.63900000000000001</v>
      </c>
      <c r="G35" s="365">
        <v>3.5999999999999997E-2</v>
      </c>
      <c r="H35" s="302">
        <v>9.2129999999999992</v>
      </c>
      <c r="J35" s="74"/>
    </row>
    <row r="36" spans="1:10" ht="15" customHeight="1">
      <c r="A36" s="615"/>
      <c r="B36" s="155" t="s">
        <v>90</v>
      </c>
      <c r="C36" s="366">
        <v>49.586064160055194</v>
      </c>
      <c r="D36" s="303">
        <v>46.702198534310455</v>
      </c>
      <c r="E36" s="366">
        <v>52.703793381759482</v>
      </c>
      <c r="F36" s="303">
        <v>49.139280125195619</v>
      </c>
      <c r="G36" s="366">
        <v>58.333333333333336</v>
      </c>
      <c r="H36" s="303">
        <v>49.538695321827852</v>
      </c>
    </row>
    <row r="37" spans="1:10" ht="42.6" customHeight="1">
      <c r="A37" s="616" t="s">
        <v>95</v>
      </c>
      <c r="B37" s="616"/>
      <c r="C37" s="367"/>
      <c r="D37" s="304"/>
      <c r="E37" s="367"/>
      <c r="F37" s="304"/>
      <c r="G37" s="367"/>
      <c r="H37" s="305"/>
      <c r="J37" s="74"/>
    </row>
    <row r="38" spans="1:10" ht="15" customHeight="1">
      <c r="A38" s="610" t="s">
        <v>94</v>
      </c>
      <c r="B38" s="80" t="s">
        <v>66</v>
      </c>
      <c r="C38" s="363">
        <v>73.867000000000004</v>
      </c>
      <c r="D38" s="300">
        <v>45.06</v>
      </c>
      <c r="E38" s="363">
        <v>49.890999999999998</v>
      </c>
      <c r="F38" s="300">
        <v>11.933999999999999</v>
      </c>
      <c r="G38" s="363">
        <v>2.7909999999999999</v>
      </c>
      <c r="H38" s="300">
        <v>183.54300000000001</v>
      </c>
    </row>
    <row r="39" spans="1:10" ht="15" customHeight="1">
      <c r="A39" s="610"/>
      <c r="B39" s="155" t="s">
        <v>90</v>
      </c>
      <c r="C39" s="364">
        <v>63.954133780984748</v>
      </c>
      <c r="D39" s="301">
        <v>55.903240124278739</v>
      </c>
      <c r="E39" s="364">
        <v>67.238580104628085</v>
      </c>
      <c r="F39" s="301">
        <v>59.787162728339197</v>
      </c>
      <c r="G39" s="364">
        <v>49.265496237907556</v>
      </c>
      <c r="H39" s="301">
        <v>62.376118947603551</v>
      </c>
      <c r="J39" s="74"/>
    </row>
    <row r="40" spans="1:10" ht="15" customHeight="1">
      <c r="A40" s="610" t="s">
        <v>93</v>
      </c>
      <c r="B40" s="185" t="s">
        <v>66</v>
      </c>
      <c r="C40" s="363">
        <v>130.44300000000001</v>
      </c>
      <c r="D40" s="300">
        <v>59.692999999999998</v>
      </c>
      <c r="E40" s="363">
        <v>80.462000000000003</v>
      </c>
      <c r="F40" s="300">
        <v>7.2809999999999997</v>
      </c>
      <c r="G40" s="363">
        <v>1.821</v>
      </c>
      <c r="H40" s="300">
        <v>279.7</v>
      </c>
    </row>
    <row r="41" spans="1:10" ht="16.5" customHeight="1">
      <c r="A41" s="610"/>
      <c r="B41" s="155" t="s">
        <v>90</v>
      </c>
      <c r="C41" s="364">
        <v>62.19268186104275</v>
      </c>
      <c r="D41" s="301">
        <v>56.298058398807228</v>
      </c>
      <c r="E41" s="364">
        <v>71.605229797917019</v>
      </c>
      <c r="F41" s="301">
        <v>63.590166185963469</v>
      </c>
      <c r="G41" s="364">
        <v>53.70675453047776</v>
      </c>
      <c r="H41" s="301">
        <v>63.623525205577401</v>
      </c>
      <c r="J41" s="74"/>
    </row>
    <row r="42" spans="1:10" ht="12.75" customHeight="1">
      <c r="A42" s="610" t="s">
        <v>92</v>
      </c>
      <c r="B42" s="185" t="s">
        <v>66</v>
      </c>
      <c r="C42" s="363">
        <v>948.73900000000003</v>
      </c>
      <c r="D42" s="300">
        <v>228.88800000000001</v>
      </c>
      <c r="E42" s="363">
        <v>217.93100000000001</v>
      </c>
      <c r="F42" s="300">
        <v>75.260000000000005</v>
      </c>
      <c r="G42" s="363">
        <v>3.6930000000000001</v>
      </c>
      <c r="H42" s="300">
        <v>1474.511</v>
      </c>
    </row>
    <row r="43" spans="1:10" ht="12.75" customHeight="1">
      <c r="A43" s="610"/>
      <c r="B43" s="155" t="s">
        <v>90</v>
      </c>
      <c r="C43" s="364">
        <v>64.27004687274372</v>
      </c>
      <c r="D43" s="301">
        <v>51.629617979098953</v>
      </c>
      <c r="E43" s="364">
        <v>54.497065584978735</v>
      </c>
      <c r="F43" s="301">
        <v>57.897953760297639</v>
      </c>
      <c r="G43" s="364">
        <v>57.947468183049011</v>
      </c>
      <c r="H43" s="301">
        <v>60.522369789035146</v>
      </c>
      <c r="I43" s="79"/>
      <c r="J43" s="74"/>
    </row>
    <row r="44" spans="1:10" ht="12.75" customHeight="1">
      <c r="A44" s="610" t="s">
        <v>91</v>
      </c>
      <c r="B44" s="185" t="s">
        <v>66</v>
      </c>
      <c r="C44" s="363">
        <v>10.417</v>
      </c>
      <c r="D44" s="300">
        <v>2.6019999999999999</v>
      </c>
      <c r="E44" s="363">
        <v>2.4239999999999999</v>
      </c>
      <c r="F44" s="300">
        <v>0.441</v>
      </c>
      <c r="G44" s="363">
        <v>0.372</v>
      </c>
      <c r="H44" s="300">
        <v>16.256</v>
      </c>
      <c r="I44" s="79"/>
    </row>
    <row r="45" spans="1:10">
      <c r="A45" s="610"/>
      <c r="B45" s="155" t="s">
        <v>90</v>
      </c>
      <c r="C45" s="364">
        <v>67.447441681866181</v>
      </c>
      <c r="D45" s="301">
        <v>53.036126056879326</v>
      </c>
      <c r="E45" s="364">
        <v>60.10726072607261</v>
      </c>
      <c r="F45" s="301">
        <v>34.693877551020407</v>
      </c>
      <c r="G45" s="364">
        <v>50.537634408602152</v>
      </c>
      <c r="H45" s="301">
        <v>62.770669291338585</v>
      </c>
      <c r="I45" s="79"/>
      <c r="J45" s="74"/>
    </row>
    <row r="46" spans="1:10" ht="12.75" customHeight="1">
      <c r="A46" s="613" t="s">
        <v>76</v>
      </c>
      <c r="B46" s="139" t="s">
        <v>66</v>
      </c>
      <c r="C46" s="365">
        <v>1163.4659999999999</v>
      </c>
      <c r="D46" s="302">
        <v>336.24299999999999</v>
      </c>
      <c r="E46" s="365">
        <v>350.70800000000003</v>
      </c>
      <c r="F46" s="302">
        <v>94.915999999999997</v>
      </c>
      <c r="G46" s="365">
        <v>8.6769999999999996</v>
      </c>
      <c r="H46" s="302">
        <v>1954.01</v>
      </c>
      <c r="I46" s="79"/>
    </row>
    <row r="47" spans="1:10" ht="13.5" customHeight="1">
      <c r="A47" s="614"/>
      <c r="B47" s="78" t="s">
        <v>90</v>
      </c>
      <c r="C47" s="366">
        <v>64.045532916303529</v>
      </c>
      <c r="D47" s="303">
        <v>53.041996413308233</v>
      </c>
      <c r="E47" s="366">
        <v>60.273503883572651</v>
      </c>
      <c r="F47" s="303">
        <v>58.464326351721517</v>
      </c>
      <c r="G47" s="366">
        <v>53.947216779993092</v>
      </c>
      <c r="H47" s="303">
        <v>61.159103586982667</v>
      </c>
      <c r="J47" s="74"/>
    </row>
    <row r="48" spans="1:10" ht="5.0999999999999996" customHeight="1">
      <c r="A48" s="379"/>
      <c r="B48" s="422"/>
      <c r="C48" s="423"/>
      <c r="D48" s="423"/>
      <c r="E48" s="423"/>
      <c r="F48" s="423"/>
      <c r="G48" s="423"/>
      <c r="H48" s="423"/>
      <c r="J48" s="74"/>
    </row>
    <row r="49" spans="1:10" ht="12.75" customHeight="1">
      <c r="A49" s="156" t="s">
        <v>101</v>
      </c>
      <c r="B49" s="77"/>
      <c r="C49" s="77"/>
      <c r="D49" s="77"/>
      <c r="E49" s="77"/>
      <c r="F49" s="77"/>
      <c r="G49" s="77"/>
      <c r="H49" s="77"/>
    </row>
    <row r="50" spans="1:10" ht="22.2" customHeight="1">
      <c r="A50" s="606" t="s">
        <v>300</v>
      </c>
      <c r="B50" s="606"/>
      <c r="C50" s="606"/>
      <c r="D50" s="606"/>
      <c r="E50" s="606"/>
      <c r="F50" s="606"/>
      <c r="G50" s="606"/>
      <c r="H50" s="606"/>
      <c r="J50" s="74"/>
    </row>
    <row r="51" spans="1:10" ht="12.75" customHeight="1">
      <c r="A51" s="7" t="s">
        <v>278</v>
      </c>
      <c r="B51" s="76"/>
      <c r="C51" s="76"/>
      <c r="D51" s="76"/>
      <c r="E51" s="76"/>
      <c r="F51" s="76"/>
      <c r="G51" s="76"/>
      <c r="H51" s="76"/>
    </row>
    <row r="52" spans="1:10" ht="12.75" customHeight="1">
      <c r="A52" s="156" t="s">
        <v>89</v>
      </c>
      <c r="B52" s="75"/>
      <c r="C52" s="75"/>
      <c r="D52" s="75"/>
      <c r="E52" s="75"/>
      <c r="F52" s="75"/>
      <c r="G52" s="75"/>
      <c r="H52" s="75"/>
      <c r="J52" s="74"/>
    </row>
    <row r="53" spans="1:10">
      <c r="B53" s="73"/>
      <c r="C53" s="73"/>
      <c r="D53" s="73"/>
      <c r="E53" s="73"/>
      <c r="F53" s="73"/>
      <c r="G53" s="73"/>
      <c r="H53" s="73"/>
    </row>
    <row r="54" spans="1:10">
      <c r="C54" s="259"/>
      <c r="D54" s="259"/>
      <c r="E54" s="259"/>
      <c r="F54" s="259"/>
      <c r="G54" s="259"/>
      <c r="H54" s="259"/>
    </row>
  </sheetData>
  <mergeCells count="27">
    <mergeCell ref="A17:B17"/>
    <mergeCell ref="A28:B28"/>
    <mergeCell ref="A31:B31"/>
    <mergeCell ref="A37:B37"/>
    <mergeCell ref="A29:A30"/>
    <mergeCell ref="A32:A33"/>
    <mergeCell ref="A46:A47"/>
    <mergeCell ref="A35:A36"/>
    <mergeCell ref="A38:A39"/>
    <mergeCell ref="A40:A41"/>
    <mergeCell ref="A42:A43"/>
    <mergeCell ref="A50:H50"/>
    <mergeCell ref="A1:H1"/>
    <mergeCell ref="A3:H3"/>
    <mergeCell ref="A4:C4"/>
    <mergeCell ref="A6:B6"/>
    <mergeCell ref="A7:A8"/>
    <mergeCell ref="A20:A21"/>
    <mergeCell ref="A22:A23"/>
    <mergeCell ref="A24:A25"/>
    <mergeCell ref="A26:A27"/>
    <mergeCell ref="A9:A10"/>
    <mergeCell ref="A11:A12"/>
    <mergeCell ref="A13:A14"/>
    <mergeCell ref="A15:A16"/>
    <mergeCell ref="A18:A19"/>
    <mergeCell ref="A44:A45"/>
  </mergeCells>
  <pageMargins left="0.39370078740157483" right="0.19685039370078741" top="0.6692913385826772" bottom="0.98425196850393704" header="0.23622047244094491" footer="0.19685039370078741"/>
  <pageSetup paperSize="9" scale="82" firstPageNumber="7"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Q86"/>
  <sheetViews>
    <sheetView topLeftCell="A28" zoomScaleNormal="100" workbookViewId="0">
      <selection activeCell="A27" sqref="A27:H46"/>
    </sheetView>
  </sheetViews>
  <sheetFormatPr baseColWidth="10" defaultColWidth="11.44140625" defaultRowHeight="15" customHeight="1"/>
  <cols>
    <col min="1" max="1" width="18.5546875" style="44" customWidth="1"/>
    <col min="2" max="2" width="11.44140625" style="44" customWidth="1"/>
    <col min="3" max="3" width="15" style="44" customWidth="1"/>
    <col min="4" max="4" width="15.109375" style="44" customWidth="1"/>
    <col min="5" max="7" width="10.6640625" style="44" customWidth="1"/>
    <col min="8" max="8" width="14.44140625" style="44" customWidth="1"/>
    <col min="9" max="13" width="10.6640625" style="44" customWidth="1"/>
    <col min="14" max="16384" width="11.44140625" style="44"/>
  </cols>
  <sheetData>
    <row r="1" spans="1:17" s="43" customFormat="1" ht="39.9" customHeight="1">
      <c r="A1" s="577" t="s">
        <v>188</v>
      </c>
      <c r="B1" s="577"/>
      <c r="C1" s="577"/>
      <c r="D1" s="577"/>
      <c r="E1" s="577"/>
      <c r="F1" s="577"/>
      <c r="G1" s="577"/>
      <c r="H1" s="577"/>
      <c r="I1" s="17"/>
    </row>
    <row r="2" spans="1:17" s="43" customFormat="1" ht="15" customHeight="1">
      <c r="A2" s="137"/>
      <c r="B2" s="14"/>
      <c r="C2" s="14"/>
      <c r="D2" s="14"/>
      <c r="E2" s="14"/>
      <c r="F2" s="14"/>
      <c r="G2" s="14"/>
      <c r="H2" s="14"/>
      <c r="I2" s="14"/>
    </row>
    <row r="3" spans="1:17" ht="15" customHeight="1">
      <c r="A3" s="97" t="s">
        <v>301</v>
      </c>
      <c r="B3" s="88"/>
      <c r="C3" s="88"/>
      <c r="D3" s="88"/>
      <c r="E3" s="88"/>
      <c r="F3" s="88"/>
      <c r="G3" s="88"/>
      <c r="H3" s="88"/>
      <c r="I3" s="88"/>
      <c r="J3" s="88"/>
      <c r="K3" s="43"/>
      <c r="L3" s="43"/>
      <c r="M3" s="43"/>
      <c r="N3" s="43"/>
      <c r="O3" s="43"/>
      <c r="P3" s="43"/>
      <c r="Q3" s="43"/>
    </row>
    <row r="4" spans="1:17" ht="5.0999999999999996" customHeight="1">
      <c r="A4" s="88"/>
      <c r="B4" s="88"/>
      <c r="C4" s="88"/>
      <c r="D4" s="88"/>
      <c r="E4" s="88"/>
      <c r="F4" s="88"/>
      <c r="G4" s="88"/>
      <c r="H4" s="88"/>
      <c r="I4" s="88"/>
      <c r="J4" s="88"/>
      <c r="K4" s="43"/>
      <c r="L4" s="43"/>
      <c r="M4" s="43"/>
      <c r="N4" s="43"/>
      <c r="O4" s="43"/>
      <c r="P4" s="43"/>
      <c r="Q4" s="43"/>
    </row>
    <row r="5" spans="1:17" ht="34.5" customHeight="1">
      <c r="A5" s="424" t="s">
        <v>204</v>
      </c>
      <c r="B5" s="425" t="s">
        <v>11</v>
      </c>
      <c r="C5" s="425" t="s">
        <v>40</v>
      </c>
      <c r="D5" s="425" t="s">
        <v>99</v>
      </c>
      <c r="E5" s="425" t="s">
        <v>114</v>
      </c>
      <c r="F5" s="425" t="s">
        <v>359</v>
      </c>
      <c r="G5" s="425" t="s">
        <v>102</v>
      </c>
      <c r="H5" s="425" t="s">
        <v>303</v>
      </c>
      <c r="I5" s="221"/>
      <c r="J5" s="88"/>
      <c r="K5" s="43"/>
      <c r="L5" s="43"/>
      <c r="M5" s="43"/>
      <c r="N5" s="43"/>
      <c r="O5" s="43"/>
      <c r="P5" s="43"/>
      <c r="Q5" s="43"/>
    </row>
    <row r="6" spans="1:17" ht="15" customHeight="1">
      <c r="A6" s="157" t="s">
        <v>113</v>
      </c>
      <c r="B6" s="308">
        <v>235994</v>
      </c>
      <c r="C6" s="309">
        <v>82719</v>
      </c>
      <c r="D6" s="310">
        <v>86046</v>
      </c>
      <c r="E6" s="310">
        <v>20939</v>
      </c>
      <c r="F6" s="310">
        <v>3140</v>
      </c>
      <c r="G6" s="310">
        <v>428838</v>
      </c>
      <c r="H6" s="187">
        <v>5.0388105594720844E-3</v>
      </c>
      <c r="I6" s="88"/>
      <c r="J6" s="43"/>
      <c r="K6" s="43"/>
      <c r="L6" s="43"/>
      <c r="M6" s="43"/>
      <c r="N6" s="43"/>
      <c r="O6" s="43"/>
      <c r="P6" s="43"/>
      <c r="Q6" s="43"/>
    </row>
    <row r="7" spans="1:17" ht="15" customHeight="1">
      <c r="A7" s="249" t="s">
        <v>112</v>
      </c>
      <c r="B7" s="311">
        <v>504510</v>
      </c>
      <c r="C7" s="312">
        <v>160542</v>
      </c>
      <c r="D7" s="313">
        <v>114310</v>
      </c>
      <c r="E7" s="313">
        <v>69504</v>
      </c>
      <c r="F7" s="313">
        <v>1575</v>
      </c>
      <c r="G7" s="313">
        <v>850441</v>
      </c>
      <c r="H7" s="250">
        <v>1.0962662517132848E-2</v>
      </c>
      <c r="I7" s="88"/>
      <c r="J7" s="43"/>
      <c r="K7" s="43"/>
      <c r="L7" s="43"/>
      <c r="M7" s="43"/>
      <c r="N7" s="43"/>
      <c r="O7" s="43"/>
      <c r="P7" s="43"/>
      <c r="Q7" s="43"/>
    </row>
    <row r="8" spans="1:17" ht="15" customHeight="1">
      <c r="A8" s="157" t="s">
        <v>111</v>
      </c>
      <c r="B8" s="314">
        <v>47989</v>
      </c>
      <c r="C8" s="315">
        <v>21847</v>
      </c>
      <c r="D8" s="316">
        <v>6588</v>
      </c>
      <c r="E8" s="316">
        <v>501</v>
      </c>
      <c r="F8" s="316">
        <v>2617</v>
      </c>
      <c r="G8" s="316">
        <v>79542</v>
      </c>
      <c r="H8" s="96">
        <v>8.4180633383199588E-3</v>
      </c>
      <c r="I8" s="88"/>
      <c r="J8" s="43"/>
      <c r="K8" s="43"/>
      <c r="L8" s="43"/>
      <c r="M8" s="43"/>
      <c r="N8" s="43"/>
      <c r="O8" s="43"/>
      <c r="P8" s="43"/>
      <c r="Q8" s="43"/>
    </row>
    <row r="9" spans="1:17" ht="15" customHeight="1">
      <c r="A9" s="249" t="s">
        <v>110</v>
      </c>
      <c r="B9" s="311">
        <v>12135</v>
      </c>
      <c r="C9" s="312">
        <v>6109</v>
      </c>
      <c r="D9" s="313">
        <v>408</v>
      </c>
      <c r="E9" s="313">
        <v>45</v>
      </c>
      <c r="F9" s="317">
        <v>21</v>
      </c>
      <c r="G9" s="313">
        <v>18718</v>
      </c>
      <c r="H9" s="250">
        <v>-1.3284132841328455E-2</v>
      </c>
      <c r="I9" s="88"/>
      <c r="J9" s="43"/>
      <c r="K9" s="43"/>
      <c r="L9" s="43"/>
      <c r="M9" s="43"/>
      <c r="N9" s="43"/>
      <c r="O9" s="43"/>
      <c r="P9" s="43"/>
      <c r="Q9" s="43"/>
    </row>
    <row r="10" spans="1:17" ht="15" customHeight="1">
      <c r="A10" s="157" t="s">
        <v>109</v>
      </c>
      <c r="B10" s="314">
        <v>112197</v>
      </c>
      <c r="C10" s="315">
        <v>20574</v>
      </c>
      <c r="D10" s="316">
        <v>36340</v>
      </c>
      <c r="E10" s="316">
        <v>546</v>
      </c>
      <c r="F10" s="316">
        <v>80</v>
      </c>
      <c r="G10" s="316">
        <v>169737</v>
      </c>
      <c r="H10" s="96">
        <v>1.39848025042415E-2</v>
      </c>
      <c r="I10" s="88"/>
      <c r="J10" s="43"/>
      <c r="K10" s="43"/>
      <c r="L10" s="43"/>
      <c r="M10" s="43"/>
      <c r="N10" s="43"/>
      <c r="O10" s="43"/>
      <c r="P10" s="43"/>
      <c r="Q10" s="43"/>
    </row>
    <row r="11" spans="1:17" ht="15" customHeight="1">
      <c r="A11" s="249" t="s">
        <v>108</v>
      </c>
      <c r="B11" s="311">
        <v>60558</v>
      </c>
      <c r="C11" s="312">
        <v>10291</v>
      </c>
      <c r="D11" s="313">
        <v>20414</v>
      </c>
      <c r="E11" s="318">
        <v>396</v>
      </c>
      <c r="F11" s="313">
        <v>163</v>
      </c>
      <c r="G11" s="313">
        <v>91822</v>
      </c>
      <c r="H11" s="250">
        <v>1.5816398878671922E-3</v>
      </c>
      <c r="I11" s="88"/>
      <c r="J11" s="43"/>
      <c r="K11" s="43"/>
      <c r="L11" s="43"/>
      <c r="M11" s="43"/>
      <c r="N11" s="43"/>
      <c r="O11" s="43"/>
      <c r="P11" s="43"/>
      <c r="Q11" s="43"/>
    </row>
    <row r="12" spans="1:17" ht="15" customHeight="1">
      <c r="A12" s="157" t="s">
        <v>107</v>
      </c>
      <c r="B12" s="314">
        <v>974</v>
      </c>
      <c r="C12" s="315">
        <v>190</v>
      </c>
      <c r="D12" s="316">
        <v>1403</v>
      </c>
      <c r="E12" s="316">
        <v>39</v>
      </c>
      <c r="F12" s="316">
        <v>7</v>
      </c>
      <c r="G12" s="316">
        <v>2613</v>
      </c>
      <c r="H12" s="96">
        <v>-3.6504424778761035E-2</v>
      </c>
      <c r="I12" s="88"/>
      <c r="J12" s="43"/>
      <c r="K12" s="43"/>
      <c r="L12" s="43"/>
      <c r="M12" s="43"/>
      <c r="N12" s="43"/>
      <c r="O12" s="43"/>
      <c r="P12" s="43"/>
      <c r="Q12" s="43"/>
    </row>
    <row r="13" spans="1:17" ht="15" customHeight="1">
      <c r="A13" s="249" t="s">
        <v>106</v>
      </c>
      <c r="B13" s="319">
        <v>23244</v>
      </c>
      <c r="C13" s="312">
        <v>766</v>
      </c>
      <c r="D13" s="313">
        <v>9</v>
      </c>
      <c r="E13" s="313">
        <v>0</v>
      </c>
      <c r="F13" s="313">
        <v>6</v>
      </c>
      <c r="G13" s="313">
        <v>24025</v>
      </c>
      <c r="H13" s="250">
        <v>8.9874427785476829E-3</v>
      </c>
      <c r="I13" s="88"/>
      <c r="J13" s="43"/>
      <c r="K13" s="43"/>
      <c r="L13" s="43"/>
      <c r="M13" s="43"/>
      <c r="N13" s="43"/>
      <c r="O13" s="43"/>
      <c r="P13" s="43"/>
      <c r="Q13" s="43"/>
    </row>
    <row r="14" spans="1:17" ht="15" customHeight="1">
      <c r="A14" s="157" t="s">
        <v>105</v>
      </c>
      <c r="B14" s="320">
        <v>99</v>
      </c>
      <c r="C14" s="315">
        <v>22</v>
      </c>
      <c r="D14" s="316">
        <v>39184</v>
      </c>
      <c r="E14" s="316">
        <v>26</v>
      </c>
      <c r="F14" s="316">
        <v>0</v>
      </c>
      <c r="G14" s="316">
        <v>39331</v>
      </c>
      <c r="H14" s="96">
        <v>1.655376152396526E-3</v>
      </c>
      <c r="I14" s="88"/>
      <c r="J14" s="43"/>
      <c r="K14" s="43"/>
      <c r="L14" s="43"/>
      <c r="M14" s="43"/>
      <c r="N14" s="43"/>
      <c r="O14" s="43"/>
      <c r="P14" s="43"/>
      <c r="Q14" s="43"/>
    </row>
    <row r="15" spans="1:17" ht="15" customHeight="1">
      <c r="A15" s="249" t="s">
        <v>104</v>
      </c>
      <c r="B15" s="319">
        <v>105773</v>
      </c>
      <c r="C15" s="312">
        <v>20187</v>
      </c>
      <c r="D15" s="313">
        <v>1346</v>
      </c>
      <c r="E15" s="313">
        <v>143</v>
      </c>
      <c r="F15" s="313">
        <v>520</v>
      </c>
      <c r="G15" s="313">
        <v>127969</v>
      </c>
      <c r="H15" s="250">
        <v>-5.772577537447976E-3</v>
      </c>
      <c r="I15" s="88"/>
      <c r="J15" s="43"/>
      <c r="K15" s="43"/>
      <c r="L15" s="43"/>
      <c r="M15" s="43"/>
      <c r="N15" s="43"/>
      <c r="O15" s="43"/>
      <c r="P15" s="43"/>
      <c r="Q15" s="43"/>
    </row>
    <row r="16" spans="1:17" ht="17.25" customHeight="1">
      <c r="A16" s="90" t="s">
        <v>103</v>
      </c>
      <c r="B16" s="321">
        <v>14817</v>
      </c>
      <c r="C16" s="322">
        <v>4050</v>
      </c>
      <c r="D16" s="323">
        <v>5275</v>
      </c>
      <c r="E16" s="323">
        <v>790</v>
      </c>
      <c r="F16" s="323">
        <v>438</v>
      </c>
      <c r="G16" s="323">
        <v>25370</v>
      </c>
      <c r="H16" s="188">
        <v>3.26440898730056E-2</v>
      </c>
      <c r="I16" s="88"/>
      <c r="J16" s="43"/>
      <c r="K16" s="43"/>
      <c r="L16" s="43"/>
      <c r="M16" s="43"/>
      <c r="N16" s="43"/>
      <c r="O16" s="43"/>
      <c r="P16" s="43"/>
      <c r="Q16" s="43"/>
    </row>
    <row r="17" spans="1:17" ht="15" customHeight="1">
      <c r="A17" s="251" t="s">
        <v>102</v>
      </c>
      <c r="B17" s="324">
        <v>1118290</v>
      </c>
      <c r="C17" s="324">
        <v>327297</v>
      </c>
      <c r="D17" s="325">
        <v>311323</v>
      </c>
      <c r="E17" s="325">
        <v>92929</v>
      </c>
      <c r="F17" s="325">
        <v>8567</v>
      </c>
      <c r="G17" s="325">
        <v>1858406</v>
      </c>
      <c r="H17" s="252">
        <v>7.8686607766051964E-3</v>
      </c>
      <c r="I17" s="88"/>
      <c r="J17" s="43"/>
      <c r="K17" s="43"/>
      <c r="L17" s="43"/>
      <c r="M17" s="43"/>
      <c r="N17" s="43"/>
      <c r="O17" s="43"/>
      <c r="P17" s="43"/>
      <c r="Q17" s="43"/>
    </row>
    <row r="18" spans="1:17" ht="5.0999999999999996" customHeight="1">
      <c r="A18" s="427"/>
      <c r="B18" s="428"/>
      <c r="C18" s="428"/>
      <c r="D18" s="429"/>
      <c r="E18" s="429"/>
      <c r="F18" s="429"/>
      <c r="G18" s="429"/>
      <c r="H18" s="430"/>
      <c r="I18" s="88"/>
      <c r="J18" s="43"/>
      <c r="K18" s="43"/>
      <c r="L18" s="43"/>
      <c r="M18" s="43"/>
      <c r="N18" s="43"/>
      <c r="O18" s="43"/>
      <c r="P18" s="43"/>
      <c r="Q18" s="43"/>
    </row>
    <row r="19" spans="1:17" ht="12.75" customHeight="1">
      <c r="A19" s="574" t="s">
        <v>101</v>
      </c>
      <c r="B19" s="574"/>
      <c r="C19" s="574"/>
      <c r="D19" s="574"/>
      <c r="E19" s="574"/>
      <c r="F19" s="574"/>
      <c r="G19" s="574"/>
      <c r="H19" s="95"/>
      <c r="I19" s="95"/>
      <c r="J19" s="95"/>
      <c r="K19" s="43"/>
      <c r="L19" s="43"/>
      <c r="M19" s="43"/>
      <c r="N19" s="43"/>
      <c r="O19" s="43"/>
      <c r="P19" s="43"/>
      <c r="Q19" s="43"/>
    </row>
    <row r="20" spans="1:17" ht="12.75" customHeight="1">
      <c r="A20" s="574" t="s">
        <v>274</v>
      </c>
      <c r="B20" s="574"/>
      <c r="C20" s="574"/>
      <c r="D20" s="574"/>
      <c r="E20" s="574"/>
      <c r="F20" s="574"/>
      <c r="G20" s="574"/>
      <c r="H20" s="95"/>
      <c r="I20" s="95"/>
      <c r="J20" s="95"/>
      <c r="K20" s="43"/>
      <c r="L20" s="43"/>
      <c r="M20" s="43"/>
      <c r="N20" s="43"/>
      <c r="O20" s="43"/>
      <c r="P20" s="43"/>
      <c r="Q20" s="43"/>
    </row>
    <row r="21" spans="1:17" ht="25.5" customHeight="1">
      <c r="A21" s="618" t="s">
        <v>273</v>
      </c>
      <c r="B21" s="618"/>
      <c r="C21" s="618"/>
      <c r="D21" s="618"/>
      <c r="E21" s="618"/>
      <c r="F21" s="618"/>
      <c r="G21" s="618"/>
      <c r="H21" s="618"/>
      <c r="I21" s="94"/>
      <c r="J21" s="94"/>
      <c r="K21" s="43"/>
      <c r="L21" s="43"/>
      <c r="M21" s="43"/>
      <c r="N21" s="43"/>
      <c r="O21" s="43"/>
      <c r="P21" s="43"/>
      <c r="Q21" s="43"/>
    </row>
    <row r="22" spans="1:17" ht="12.75" customHeight="1">
      <c r="A22" s="574" t="s">
        <v>278</v>
      </c>
      <c r="B22" s="574"/>
      <c r="C22" s="574"/>
      <c r="D22" s="574"/>
      <c r="E22" s="574"/>
      <c r="F22" s="574"/>
      <c r="G22" s="574"/>
      <c r="H22" s="95"/>
      <c r="I22" s="95"/>
      <c r="J22" s="95"/>
      <c r="K22" s="43"/>
      <c r="L22" s="43"/>
      <c r="M22" s="43"/>
      <c r="N22" s="43"/>
      <c r="O22" s="43"/>
      <c r="P22" s="43"/>
      <c r="Q22" s="43"/>
    </row>
    <row r="23" spans="1:17" ht="12.75" customHeight="1">
      <c r="A23" s="574" t="s">
        <v>344</v>
      </c>
      <c r="B23" s="574"/>
      <c r="C23" s="574"/>
      <c r="D23" s="574"/>
      <c r="E23" s="574"/>
      <c r="F23" s="574"/>
      <c r="G23" s="574"/>
      <c r="H23" s="95"/>
      <c r="I23" s="95"/>
      <c r="J23" s="95"/>
      <c r="K23" s="43"/>
      <c r="L23" s="43"/>
      <c r="M23" s="43"/>
      <c r="N23" s="43"/>
      <c r="O23" s="43"/>
      <c r="P23" s="43"/>
      <c r="Q23" s="43"/>
    </row>
    <row r="24" spans="1:17" s="43" customFormat="1" ht="14.4">
      <c r="A24" s="94"/>
      <c r="B24" s="94"/>
      <c r="C24" s="94"/>
      <c r="D24" s="94"/>
      <c r="E24" s="94"/>
      <c r="F24" s="94"/>
      <c r="G24" s="94"/>
      <c r="H24" s="94"/>
      <c r="I24" s="94"/>
      <c r="J24" s="94"/>
    </row>
    <row r="25" spans="1:17" s="43" customFormat="1" ht="17.399999999999999">
      <c r="A25" s="14"/>
      <c r="B25" s="14"/>
      <c r="C25" s="14"/>
      <c r="D25" s="14"/>
      <c r="E25" s="14"/>
      <c r="F25" s="14"/>
      <c r="G25" s="14"/>
      <c r="H25" s="14"/>
      <c r="I25" s="14"/>
    </row>
    <row r="26" spans="1:17" s="43" customFormat="1" ht="20.25" customHeight="1">
      <c r="A26" s="619" t="s">
        <v>302</v>
      </c>
      <c r="B26" s="620"/>
      <c r="C26" s="620"/>
      <c r="D26" s="620"/>
      <c r="E26" s="620"/>
      <c r="F26" s="620"/>
      <c r="G26" s="620"/>
    </row>
    <row r="27" spans="1:17" ht="15.6">
      <c r="A27" s="93" t="s">
        <v>115</v>
      </c>
      <c r="B27" s="92"/>
      <c r="C27" s="92"/>
      <c r="D27" s="92"/>
      <c r="E27" s="92"/>
      <c r="F27" s="92"/>
      <c r="G27" s="92"/>
    </row>
    <row r="28" spans="1:17" ht="39.75" customHeight="1">
      <c r="A28" s="424" t="s">
        <v>204</v>
      </c>
      <c r="B28" s="425" t="s">
        <v>11</v>
      </c>
      <c r="C28" s="425" t="s">
        <v>40</v>
      </c>
      <c r="D28" s="425" t="s">
        <v>99</v>
      </c>
      <c r="E28" s="425" t="s">
        <v>114</v>
      </c>
      <c r="F28" s="425" t="s">
        <v>359</v>
      </c>
      <c r="G28" s="425" t="s">
        <v>102</v>
      </c>
      <c r="H28" s="426" t="s">
        <v>304</v>
      </c>
      <c r="I28" s="221"/>
      <c r="J28" s="91"/>
      <c r="K28" s="91"/>
      <c r="L28" s="91"/>
      <c r="M28" s="91"/>
      <c r="N28" s="91"/>
      <c r="O28" s="91"/>
      <c r="P28" s="91"/>
      <c r="Q28" s="91"/>
    </row>
    <row r="29" spans="1:17" ht="14.4" customHeight="1">
      <c r="A29" s="157" t="s">
        <v>113</v>
      </c>
      <c r="B29" s="326">
        <v>84.48223259913388</v>
      </c>
      <c r="C29" s="326">
        <v>78.598629093678596</v>
      </c>
      <c r="D29" s="326">
        <v>86.874462496804043</v>
      </c>
      <c r="E29" s="326">
        <v>82.07173217441138</v>
      </c>
      <c r="F29" s="326">
        <v>50.732484076433124</v>
      </c>
      <c r="G29" s="327">
        <v>83.462519646113449</v>
      </c>
      <c r="H29" s="376">
        <v>-0.61624516564596377</v>
      </c>
      <c r="I29" s="248"/>
      <c r="J29" s="91"/>
      <c r="K29" s="91"/>
      <c r="L29" s="91"/>
      <c r="M29" s="91"/>
      <c r="N29" s="91"/>
      <c r="O29" s="91"/>
      <c r="P29" s="91"/>
      <c r="Q29" s="91"/>
    </row>
    <row r="30" spans="1:17" ht="14.4" customHeight="1">
      <c r="A30" s="249" t="s">
        <v>112</v>
      </c>
      <c r="B30" s="328">
        <v>81.395611583516683</v>
      </c>
      <c r="C30" s="328">
        <v>80.623139116243721</v>
      </c>
      <c r="D30" s="328">
        <v>88.545184148368477</v>
      </c>
      <c r="E30" s="328">
        <v>87.617978821362797</v>
      </c>
      <c r="F30" s="328">
        <v>61.333333333333329</v>
      </c>
      <c r="G30" s="329">
        <v>82.682161372746606</v>
      </c>
      <c r="H30" s="377">
        <v>-1.0338507477594732</v>
      </c>
      <c r="I30" s="248"/>
      <c r="J30" s="91"/>
      <c r="K30" s="91"/>
      <c r="L30" s="91"/>
      <c r="M30" s="91"/>
      <c r="N30" s="91"/>
      <c r="O30" s="91"/>
      <c r="P30" s="91"/>
      <c r="Q30" s="91"/>
    </row>
    <row r="31" spans="1:17" ht="14.4" customHeight="1">
      <c r="A31" s="157" t="s">
        <v>111</v>
      </c>
      <c r="B31" s="326">
        <v>68.001000229219201</v>
      </c>
      <c r="C31" s="326">
        <v>70.838101341145233</v>
      </c>
      <c r="D31" s="326">
        <v>73.740133576199156</v>
      </c>
      <c r="E31" s="326">
        <v>88.223552894211579</v>
      </c>
      <c r="F31" s="326">
        <v>47.802827665265575</v>
      </c>
      <c r="G31" s="327">
        <v>68.718412913932255</v>
      </c>
      <c r="H31" s="376">
        <v>-0.42253893575967538</v>
      </c>
      <c r="I31" s="43"/>
      <c r="L31" s="91"/>
      <c r="M31" s="91"/>
      <c r="N31" s="91"/>
      <c r="O31" s="91"/>
      <c r="P31" s="91"/>
      <c r="Q31" s="91"/>
    </row>
    <row r="32" spans="1:17" ht="14.4" customHeight="1">
      <c r="A32" s="249" t="s">
        <v>110</v>
      </c>
      <c r="B32" s="328">
        <v>75.599505562422735</v>
      </c>
      <c r="C32" s="328">
        <v>64.95334752005239</v>
      </c>
      <c r="D32" s="328">
        <v>76.960784313725497</v>
      </c>
      <c r="E32" s="328">
        <v>77.777777777777786</v>
      </c>
      <c r="F32" s="328">
        <v>66.666666666666657</v>
      </c>
      <c r="G32" s="329">
        <v>72.149802329308685</v>
      </c>
      <c r="H32" s="377">
        <v>-0.53865312667444698</v>
      </c>
      <c r="I32" s="43"/>
      <c r="L32" s="91"/>
      <c r="M32" s="91"/>
      <c r="N32" s="91"/>
      <c r="O32" s="91"/>
      <c r="P32" s="91"/>
      <c r="Q32" s="91"/>
    </row>
    <row r="33" spans="1:17" ht="14.4" customHeight="1">
      <c r="A33" s="157" t="s">
        <v>109</v>
      </c>
      <c r="B33" s="327">
        <v>76.274766704992118</v>
      </c>
      <c r="C33" s="327">
        <v>67.517254787595988</v>
      </c>
      <c r="D33" s="327">
        <v>84.909190974133182</v>
      </c>
      <c r="E33" s="327">
        <v>80.769230769230774</v>
      </c>
      <c r="F33" s="327">
        <v>38.75</v>
      </c>
      <c r="G33" s="327">
        <v>77.058625991975831</v>
      </c>
      <c r="H33" s="376">
        <v>-0.56031352868177464</v>
      </c>
      <c r="I33" s="248"/>
      <c r="J33" s="91"/>
      <c r="K33" s="91"/>
      <c r="L33" s="91"/>
      <c r="M33" s="91"/>
      <c r="N33" s="91"/>
      <c r="O33" s="91"/>
      <c r="P33" s="91"/>
      <c r="Q33" s="91"/>
    </row>
    <row r="34" spans="1:17" ht="14.4" customHeight="1">
      <c r="A34" s="249" t="s">
        <v>108</v>
      </c>
      <c r="B34" s="329">
        <v>73.458502592555902</v>
      </c>
      <c r="C34" s="329">
        <v>70.411038771742298</v>
      </c>
      <c r="D34" s="329">
        <v>79.670814147153919</v>
      </c>
      <c r="E34" s="329">
        <v>75.757575757575751</v>
      </c>
      <c r="F34" s="329">
        <v>41.104294478527606</v>
      </c>
      <c r="G34" s="329">
        <v>74.450567402147641</v>
      </c>
      <c r="H34" s="377">
        <v>-0.78095195385222382</v>
      </c>
      <c r="I34" s="248"/>
      <c r="J34" s="91"/>
      <c r="K34" s="91"/>
      <c r="L34" s="91"/>
      <c r="M34" s="91"/>
      <c r="N34" s="91"/>
      <c r="O34" s="91"/>
      <c r="P34" s="91"/>
      <c r="Q34" s="91"/>
    </row>
    <row r="35" spans="1:17" ht="14.4" customHeight="1">
      <c r="A35" s="157" t="s">
        <v>107</v>
      </c>
      <c r="B35" s="326">
        <v>38.090349075975361</v>
      </c>
      <c r="C35" s="326">
        <v>41.05263157894737</v>
      </c>
      <c r="D35" s="326">
        <v>89.308624376336425</v>
      </c>
      <c r="E35" s="326">
        <v>76.923076923076934</v>
      </c>
      <c r="F35" s="326">
        <v>14.285714285714285</v>
      </c>
      <c r="G35" s="327">
        <v>66.3222349789514</v>
      </c>
      <c r="H35" s="376">
        <v>0.31928512644402929</v>
      </c>
      <c r="I35" s="248"/>
      <c r="J35" s="223"/>
      <c r="K35" s="91"/>
      <c r="L35" s="91"/>
      <c r="M35" s="91"/>
      <c r="N35" s="91"/>
      <c r="O35" s="91"/>
      <c r="P35" s="91"/>
      <c r="Q35" s="91"/>
    </row>
    <row r="36" spans="1:17" ht="14.4" customHeight="1">
      <c r="A36" s="249" t="s">
        <v>106</v>
      </c>
      <c r="B36" s="328">
        <v>96.128033040784715</v>
      </c>
      <c r="C36" s="328">
        <v>90.861618798955618</v>
      </c>
      <c r="D36" s="328">
        <v>66.666666666666657</v>
      </c>
      <c r="E36" s="543">
        <v>0</v>
      </c>
      <c r="F36" s="328">
        <v>0</v>
      </c>
      <c r="G36" s="329">
        <v>95.925078043704474</v>
      </c>
      <c r="H36" s="377">
        <v>0.45659708952362621</v>
      </c>
      <c r="I36" s="248"/>
      <c r="J36" s="91"/>
      <c r="K36" s="91"/>
      <c r="L36" s="91"/>
      <c r="M36" s="91"/>
      <c r="N36" s="91"/>
      <c r="O36" s="91"/>
      <c r="P36" s="91"/>
      <c r="Q36" s="91"/>
    </row>
    <row r="37" spans="1:17" ht="14.4" customHeight="1">
      <c r="A37" s="157" t="s">
        <v>105</v>
      </c>
      <c r="B37" s="327">
        <v>17.171717171717169</v>
      </c>
      <c r="C37" s="327">
        <v>18.181818181818183</v>
      </c>
      <c r="D37" s="327">
        <v>98.754593711719068</v>
      </c>
      <c r="E37" s="327">
        <v>0</v>
      </c>
      <c r="F37" s="562">
        <v>0</v>
      </c>
      <c r="G37" s="327">
        <v>98.438890442653388</v>
      </c>
      <c r="H37" s="376">
        <v>-0.56533713336658309</v>
      </c>
      <c r="I37" s="248"/>
      <c r="J37" s="91"/>
      <c r="K37" s="91"/>
      <c r="L37" s="91"/>
      <c r="M37" s="91"/>
      <c r="N37" s="91"/>
      <c r="O37" s="91"/>
      <c r="P37" s="91"/>
      <c r="Q37" s="91"/>
    </row>
    <row r="38" spans="1:17" ht="14.4" customHeight="1">
      <c r="A38" s="249" t="s">
        <v>104</v>
      </c>
      <c r="B38" s="329">
        <v>54.720959034914394</v>
      </c>
      <c r="C38" s="329">
        <v>59.384752563530988</v>
      </c>
      <c r="D38" s="329">
        <v>52.377414561664196</v>
      </c>
      <c r="E38" s="329">
        <v>95.104895104895107</v>
      </c>
      <c r="F38" s="329">
        <v>51.153846153846146</v>
      </c>
      <c r="G38" s="329">
        <v>55.462651110815898</v>
      </c>
      <c r="H38" s="377">
        <v>1.7932185792726045</v>
      </c>
      <c r="I38" s="225"/>
      <c r="J38" s="27"/>
    </row>
    <row r="39" spans="1:17" ht="15" customHeight="1">
      <c r="A39" s="90" t="s">
        <v>103</v>
      </c>
      <c r="B39" s="327">
        <v>7.5318890463656611</v>
      </c>
      <c r="C39" s="327">
        <v>2.8888888888888888</v>
      </c>
      <c r="D39" s="327">
        <v>59.241706161137444</v>
      </c>
      <c r="E39" s="327">
        <v>3.0379746835443036</v>
      </c>
      <c r="F39" s="327">
        <v>4.10958904109589</v>
      </c>
      <c r="G39" s="327">
        <v>17.343318880567598</v>
      </c>
      <c r="H39" s="376">
        <v>-3.3095629168925136</v>
      </c>
      <c r="I39" s="225"/>
      <c r="J39" s="27"/>
    </row>
    <row r="40" spans="1:17" ht="17.25" customHeight="1">
      <c r="A40" s="251" t="s">
        <v>102</v>
      </c>
      <c r="B40" s="330">
        <v>77.226837403535754</v>
      </c>
      <c r="C40" s="330">
        <v>75.745882180404962</v>
      </c>
      <c r="D40" s="330">
        <v>87.383521294603995</v>
      </c>
      <c r="E40" s="330">
        <v>85.539497896243361</v>
      </c>
      <c r="F40" s="330">
        <v>49.107038636628921</v>
      </c>
      <c r="G40" s="330">
        <v>78.95352253490357</v>
      </c>
      <c r="H40" s="331">
        <v>-0.6477784054417981</v>
      </c>
      <c r="I40" s="27"/>
      <c r="J40" s="27"/>
      <c r="K40" s="43"/>
      <c r="L40" s="43"/>
      <c r="M40" s="43"/>
      <c r="N40" s="43"/>
      <c r="O40" s="43"/>
      <c r="P40" s="43"/>
      <c r="Q40" s="43"/>
    </row>
    <row r="41" spans="1:17" s="43" customFormat="1" ht="5.0999999999999996" customHeight="1">
      <c r="A41" s="427"/>
      <c r="B41" s="432"/>
      <c r="C41" s="432"/>
      <c r="D41" s="432"/>
      <c r="E41" s="432"/>
      <c r="F41" s="432"/>
      <c r="G41" s="432"/>
      <c r="H41" s="431"/>
      <c r="I41" s="378"/>
      <c r="J41" s="378"/>
    </row>
    <row r="42" spans="1:17" ht="12.75" customHeight="1">
      <c r="A42" s="574" t="s">
        <v>101</v>
      </c>
      <c r="B42" s="574"/>
      <c r="C42" s="574"/>
      <c r="D42" s="574"/>
      <c r="E42" s="574"/>
      <c r="F42" s="574"/>
      <c r="G42" s="574"/>
      <c r="H42" s="27"/>
      <c r="I42" s="27"/>
      <c r="J42" s="27"/>
      <c r="K42" s="43"/>
      <c r="L42" s="43"/>
      <c r="M42" s="43"/>
      <c r="N42" s="43"/>
      <c r="O42" s="43"/>
      <c r="P42" s="43"/>
      <c r="Q42" s="43"/>
    </row>
    <row r="43" spans="1:17" ht="12.75" customHeight="1">
      <c r="A43" s="574" t="s">
        <v>274</v>
      </c>
      <c r="B43" s="574"/>
      <c r="C43" s="574"/>
      <c r="D43" s="574"/>
      <c r="E43" s="574"/>
      <c r="F43" s="574"/>
      <c r="G43" s="574"/>
      <c r="H43" s="89"/>
      <c r="I43" s="89"/>
      <c r="J43" s="89"/>
      <c r="K43" s="43"/>
      <c r="L43" s="43"/>
      <c r="M43" s="43"/>
      <c r="N43" s="43"/>
      <c r="O43" s="43"/>
      <c r="P43" s="43"/>
      <c r="Q43" s="43"/>
    </row>
    <row r="44" spans="1:17" ht="25.5" customHeight="1">
      <c r="A44" s="618" t="s">
        <v>273</v>
      </c>
      <c r="B44" s="618"/>
      <c r="C44" s="618"/>
      <c r="D44" s="618"/>
      <c r="E44" s="618"/>
      <c r="F44" s="618"/>
      <c r="G44" s="618"/>
      <c r="H44" s="618"/>
    </row>
    <row r="45" spans="1:17" ht="12.75" customHeight="1">
      <c r="A45" s="574" t="s">
        <v>278</v>
      </c>
      <c r="B45" s="574"/>
      <c r="C45" s="574"/>
      <c r="D45" s="574"/>
      <c r="E45" s="574"/>
      <c r="F45" s="574"/>
      <c r="G45" s="574"/>
      <c r="H45" s="88"/>
      <c r="I45" s="88"/>
      <c r="J45" s="88"/>
    </row>
    <row r="46" spans="1:17" ht="12.75" customHeight="1">
      <c r="A46" s="574" t="s">
        <v>344</v>
      </c>
      <c r="B46" s="574"/>
      <c r="C46" s="574"/>
      <c r="D46" s="574"/>
      <c r="E46" s="574"/>
      <c r="F46" s="574"/>
      <c r="G46" s="574"/>
    </row>
    <row r="47" spans="1:17" ht="15" customHeight="1">
      <c r="A47" s="88"/>
      <c r="B47" s="88"/>
      <c r="C47" s="88"/>
      <c r="D47" s="88"/>
      <c r="E47" s="88"/>
      <c r="F47" s="88"/>
      <c r="G47" s="88"/>
    </row>
    <row r="48" spans="1:17" ht="15" customHeight="1">
      <c r="A48" s="617"/>
      <c r="B48" s="617"/>
      <c r="C48" s="617"/>
      <c r="D48" s="617"/>
      <c r="E48" s="617"/>
      <c r="F48" s="617"/>
      <c r="G48" s="617"/>
    </row>
    <row r="80" spans="11:11" ht="15" customHeight="1">
      <c r="K80" s="87"/>
    </row>
    <row r="81" spans="3:10" ht="15" customHeight="1">
      <c r="H81" s="87"/>
      <c r="I81" s="87"/>
      <c r="J81" s="87"/>
    </row>
    <row r="82" spans="3:10" ht="15" customHeight="1">
      <c r="H82" s="86"/>
      <c r="I82" s="86"/>
      <c r="J82" s="86"/>
    </row>
    <row r="84" spans="3:10" ht="15" customHeight="1">
      <c r="C84" s="87"/>
      <c r="D84" s="87"/>
      <c r="E84" s="87"/>
      <c r="F84" s="87"/>
      <c r="G84" s="87"/>
    </row>
    <row r="85" spans="3:10" ht="15" customHeight="1">
      <c r="C85" s="86"/>
      <c r="D85" s="86"/>
      <c r="E85" s="86"/>
      <c r="F85" s="86"/>
      <c r="G85" s="86"/>
    </row>
    <row r="86" spans="3:10" ht="30" customHeight="1"/>
  </sheetData>
  <mergeCells count="13">
    <mergeCell ref="A1:H1"/>
    <mergeCell ref="A48:G48"/>
    <mergeCell ref="A21:H21"/>
    <mergeCell ref="A44:H44"/>
    <mergeCell ref="A45:G45"/>
    <mergeCell ref="A46:G46"/>
    <mergeCell ref="A19:G19"/>
    <mergeCell ref="A20:G20"/>
    <mergeCell ref="A22:G22"/>
    <mergeCell ref="A23:G23"/>
    <mergeCell ref="A26:G26"/>
    <mergeCell ref="A42:G42"/>
    <mergeCell ref="A43:G43"/>
  </mergeCells>
  <pageMargins left="0.39370078740157483" right="0.19685039370078741" top="0.62992125984251968" bottom="0.98425196850393704" header="0.23622047244094491" footer="0.19685039370078741"/>
  <pageSetup paperSize="9" scale="71" firstPageNumber="7" orientation="portrait" useFirstPageNumber="1"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Z73"/>
  <sheetViews>
    <sheetView topLeftCell="A21" zoomScaleNormal="100" workbookViewId="0">
      <selection activeCell="A38" sqref="A38:Q73"/>
    </sheetView>
  </sheetViews>
  <sheetFormatPr baseColWidth="10" defaultColWidth="11.44140625" defaultRowHeight="15" customHeight="1"/>
  <cols>
    <col min="1" max="1" width="16" style="44" customWidth="1"/>
    <col min="2" max="4" width="8.109375" style="44" customWidth="1"/>
    <col min="5" max="5" width="2" style="44" customWidth="1"/>
    <col min="6" max="8" width="8" style="44" customWidth="1"/>
    <col min="9" max="9" width="2" style="44" customWidth="1"/>
    <col min="10" max="12" width="7.6640625" style="44" customWidth="1"/>
    <col min="13" max="13" width="2.5546875" style="44" customWidth="1"/>
    <col min="14" max="16" width="8.33203125" style="44" customWidth="1"/>
    <col min="17" max="17" width="4.44140625" style="44" customWidth="1"/>
    <col min="18" max="20" width="7.6640625" style="44" customWidth="1"/>
    <col min="21" max="22" width="10.6640625" style="44" customWidth="1"/>
    <col min="23" max="16384" width="11.44140625" style="44"/>
  </cols>
  <sheetData>
    <row r="1" spans="1:26" ht="20.100000000000001" customHeight="1">
      <c r="A1" s="577" t="s">
        <v>206</v>
      </c>
      <c r="B1" s="577"/>
      <c r="C1" s="577"/>
      <c r="D1" s="577"/>
      <c r="E1" s="577"/>
      <c r="F1" s="577"/>
      <c r="G1" s="577"/>
      <c r="H1" s="577"/>
      <c r="I1" s="577"/>
      <c r="J1" s="577"/>
      <c r="K1" s="577"/>
      <c r="L1" s="577"/>
      <c r="M1" s="577"/>
      <c r="N1" s="577"/>
      <c r="O1" s="577"/>
      <c r="P1" s="577"/>
      <c r="Q1" s="577"/>
      <c r="R1" s="577"/>
      <c r="S1" s="577"/>
      <c r="T1" s="577"/>
      <c r="U1" s="43"/>
      <c r="V1" s="43"/>
      <c r="W1" s="43"/>
      <c r="X1" s="43"/>
      <c r="Y1" s="43"/>
      <c r="Z1" s="43"/>
    </row>
    <row r="2" spans="1:26" ht="15" customHeight="1">
      <c r="A2" s="137"/>
      <c r="B2" s="14"/>
      <c r="C2" s="14"/>
      <c r="D2" s="14"/>
      <c r="E2" s="14"/>
      <c r="F2" s="14"/>
      <c r="G2" s="14"/>
      <c r="H2" s="14"/>
      <c r="I2" s="14"/>
      <c r="J2" s="14"/>
      <c r="K2" s="14"/>
      <c r="L2" s="88"/>
      <c r="M2" s="88"/>
      <c r="N2" s="88"/>
      <c r="O2" s="88"/>
      <c r="P2" s="88"/>
      <c r="R2" s="43"/>
      <c r="S2" s="43"/>
      <c r="T2" s="43"/>
      <c r="U2" s="43"/>
      <c r="V2" s="43"/>
      <c r="W2" s="43"/>
      <c r="X2" s="43"/>
      <c r="Y2" s="43"/>
      <c r="Z2" s="43"/>
    </row>
    <row r="3" spans="1:26" ht="15" customHeight="1">
      <c r="A3" s="97" t="s">
        <v>305</v>
      </c>
      <c r="B3" s="98"/>
      <c r="C3" s="99"/>
      <c r="D3" s="100"/>
      <c r="E3" s="100"/>
      <c r="F3" s="100"/>
      <c r="G3" s="101"/>
      <c r="H3" s="101"/>
      <c r="I3" s="101"/>
      <c r="J3" s="101"/>
      <c r="K3" s="88"/>
      <c r="L3" s="88"/>
      <c r="M3" s="88"/>
      <c r="N3" s="88"/>
      <c r="O3" s="88"/>
      <c r="P3" s="88"/>
      <c r="R3" s="43"/>
      <c r="S3" s="43"/>
      <c r="T3" s="43"/>
      <c r="U3" s="43"/>
      <c r="V3" s="43"/>
      <c r="W3" s="43"/>
      <c r="X3" s="43"/>
      <c r="Y3" s="43"/>
      <c r="Z3" s="43"/>
    </row>
    <row r="4" spans="1:26" ht="5.0999999999999996" customHeight="1">
      <c r="A4" s="97"/>
      <c r="B4" s="98"/>
      <c r="C4" s="99"/>
      <c r="D4" s="100"/>
      <c r="E4" s="100"/>
      <c r="F4" s="100"/>
      <c r="G4" s="101"/>
      <c r="H4" s="101"/>
      <c r="I4" s="101"/>
      <c r="J4" s="101"/>
      <c r="K4" s="88"/>
      <c r="L4" s="88"/>
      <c r="M4" s="88"/>
      <c r="N4" s="88"/>
      <c r="O4" s="88"/>
      <c r="P4" s="88"/>
      <c r="R4" s="43"/>
      <c r="S4" s="43"/>
      <c r="T4" s="43"/>
      <c r="U4" s="43"/>
      <c r="V4" s="43"/>
      <c r="W4" s="43"/>
      <c r="X4" s="43"/>
      <c r="Y4" s="43"/>
      <c r="Z4" s="43"/>
    </row>
    <row r="5" spans="1:26" ht="30.75" customHeight="1">
      <c r="A5" s="433"/>
      <c r="B5" s="621" t="s">
        <v>11</v>
      </c>
      <c r="C5" s="621"/>
      <c r="D5" s="621"/>
      <c r="E5" s="544"/>
      <c r="F5" s="621" t="s">
        <v>40</v>
      </c>
      <c r="G5" s="621"/>
      <c r="H5" s="621"/>
      <c r="I5" s="544"/>
      <c r="J5" s="621" t="s">
        <v>99</v>
      </c>
      <c r="K5" s="621"/>
      <c r="L5" s="621"/>
      <c r="M5" s="544"/>
      <c r="N5" s="621" t="s">
        <v>250</v>
      </c>
      <c r="O5" s="621"/>
      <c r="P5" s="621"/>
      <c r="Q5" s="544"/>
      <c r="R5" s="621" t="s">
        <v>355</v>
      </c>
      <c r="S5" s="621"/>
      <c r="T5" s="621"/>
      <c r="U5" s="221"/>
    </row>
    <row r="6" spans="1:26" ht="21.75" customHeight="1">
      <c r="A6" s="434"/>
      <c r="B6" s="545" t="s">
        <v>378</v>
      </c>
      <c r="C6" s="545" t="s">
        <v>379</v>
      </c>
      <c r="D6" s="546" t="s">
        <v>380</v>
      </c>
      <c r="E6" s="547"/>
      <c r="F6" s="545" t="s">
        <v>378</v>
      </c>
      <c r="G6" s="545" t="s">
        <v>379</v>
      </c>
      <c r="H6" s="546" t="s">
        <v>380</v>
      </c>
      <c r="I6" s="547"/>
      <c r="J6" s="545" t="s">
        <v>378</v>
      </c>
      <c r="K6" s="545" t="s">
        <v>379</v>
      </c>
      <c r="L6" s="546" t="s">
        <v>380</v>
      </c>
      <c r="M6" s="547"/>
      <c r="N6" s="545" t="s">
        <v>378</v>
      </c>
      <c r="O6" s="545" t="s">
        <v>379</v>
      </c>
      <c r="P6" s="546" t="s">
        <v>380</v>
      </c>
      <c r="Q6" s="547"/>
      <c r="R6" s="545" t="s">
        <v>378</v>
      </c>
      <c r="S6" s="545" t="s">
        <v>379</v>
      </c>
      <c r="T6" s="546" t="s">
        <v>380</v>
      </c>
    </row>
    <row r="7" spans="1:26" ht="16.5" customHeight="1">
      <c r="A7" s="556" t="s">
        <v>116</v>
      </c>
      <c r="B7" s="548">
        <v>0.813320673444339</v>
      </c>
      <c r="C7" s="548">
        <v>15.291553775474142</v>
      </c>
      <c r="D7" s="549">
        <v>4.1104722388646948</v>
      </c>
      <c r="E7" s="549"/>
      <c r="F7" s="548">
        <v>0.89910210798906065</v>
      </c>
      <c r="G7" s="548">
        <v>12.981368806923395</v>
      </c>
      <c r="H7" s="549">
        <v>3.8295493084262917</v>
      </c>
      <c r="I7" s="549"/>
      <c r="J7" s="548">
        <v>0.70356007278207655</v>
      </c>
      <c r="K7" s="548">
        <v>10.64463567391415</v>
      </c>
      <c r="L7" s="549">
        <v>1.9577737590862225</v>
      </c>
      <c r="M7" s="549"/>
      <c r="N7" s="548">
        <v>0.36859518687650178</v>
      </c>
      <c r="O7" s="548">
        <v>5.8118767673760976</v>
      </c>
      <c r="P7" s="549">
        <v>1.1557210343380431</v>
      </c>
      <c r="Q7" s="549"/>
      <c r="R7" s="548">
        <v>0.76063703351556922</v>
      </c>
      <c r="S7" s="548">
        <v>6.3302752293577988</v>
      </c>
      <c r="T7" s="549">
        <v>3.595190848605113</v>
      </c>
    </row>
    <row r="8" spans="1:26" ht="15" customHeight="1">
      <c r="A8" s="557" t="s">
        <v>117</v>
      </c>
      <c r="B8" s="550">
        <v>4.2313749102614571</v>
      </c>
      <c r="C8" s="550">
        <v>14.468135233832019</v>
      </c>
      <c r="D8" s="551">
        <v>6.5626089833585199</v>
      </c>
      <c r="E8" s="551"/>
      <c r="F8" s="550">
        <v>4.7431770694676381</v>
      </c>
      <c r="G8" s="550">
        <v>16.130657697491905</v>
      </c>
      <c r="H8" s="551">
        <v>7.5051100376722069</v>
      </c>
      <c r="I8" s="551"/>
      <c r="J8" s="550">
        <v>3.4266389751695492</v>
      </c>
      <c r="K8" s="550">
        <v>17.549264219155759</v>
      </c>
      <c r="L8" s="551">
        <v>5.2084169817199504</v>
      </c>
      <c r="M8" s="551"/>
      <c r="N8" s="550">
        <v>2.1046407769433015</v>
      </c>
      <c r="O8" s="550">
        <v>12.367911891650543</v>
      </c>
      <c r="P8" s="551">
        <v>3.5887613123997895</v>
      </c>
      <c r="Q8" s="551"/>
      <c r="R8" s="550">
        <v>4.4925124792013316</v>
      </c>
      <c r="S8" s="550">
        <v>12.86697247706422</v>
      </c>
      <c r="T8" s="551">
        <v>8.7545231703046582</v>
      </c>
    </row>
    <row r="9" spans="1:26" ht="15" customHeight="1">
      <c r="A9" s="558" t="s">
        <v>118</v>
      </c>
      <c r="B9" s="552">
        <v>17.526111021050923</v>
      </c>
      <c r="C9" s="552">
        <v>23.018415989319514</v>
      </c>
      <c r="D9" s="553">
        <v>18.776882561768417</v>
      </c>
      <c r="E9" s="553"/>
      <c r="F9" s="552">
        <v>21.679695378236001</v>
      </c>
      <c r="G9" s="552">
        <v>27.119156494463546</v>
      </c>
      <c r="H9" s="553">
        <v>22.998988686116892</v>
      </c>
      <c r="I9" s="553"/>
      <c r="J9" s="552">
        <v>19.823558602437096</v>
      </c>
      <c r="K9" s="552">
        <v>26.67651102398289</v>
      </c>
      <c r="L9" s="553">
        <v>20.688159885392341</v>
      </c>
      <c r="M9" s="553"/>
      <c r="N9" s="552">
        <v>12.312085644915777</v>
      </c>
      <c r="O9" s="552">
        <v>24.750706950439053</v>
      </c>
      <c r="P9" s="553">
        <v>14.110772740479291</v>
      </c>
      <c r="Q9" s="553"/>
      <c r="R9" s="552">
        <v>20.394580461136201</v>
      </c>
      <c r="S9" s="552">
        <v>28.876146788990827</v>
      </c>
      <c r="T9" s="553">
        <v>24.711100735379947</v>
      </c>
    </row>
    <row r="10" spans="1:26" ht="15" customHeight="1">
      <c r="A10" s="557" t="s">
        <v>119</v>
      </c>
      <c r="B10" s="550">
        <v>30.618906463490887</v>
      </c>
      <c r="C10" s="550">
        <v>22.020654179919109</v>
      </c>
      <c r="D10" s="551">
        <v>28.660812490498888</v>
      </c>
      <c r="E10" s="551"/>
      <c r="F10" s="550">
        <v>33.480561807723646</v>
      </c>
      <c r="G10" s="550">
        <v>22.244057291863498</v>
      </c>
      <c r="H10" s="551">
        <v>30.755246763642809</v>
      </c>
      <c r="I10" s="551"/>
      <c r="J10" s="550">
        <v>32.578433715010384</v>
      </c>
      <c r="K10" s="550">
        <v>21.877386832323438</v>
      </c>
      <c r="L10" s="551">
        <v>31.228338413801744</v>
      </c>
      <c r="M10" s="551"/>
      <c r="N10" s="550">
        <v>30.32670365198576</v>
      </c>
      <c r="O10" s="550">
        <v>27.898496800119066</v>
      </c>
      <c r="P10" s="551">
        <v>29.975572749088013</v>
      </c>
      <c r="Q10" s="551"/>
      <c r="R10" s="550">
        <v>30.045162823864985</v>
      </c>
      <c r="S10" s="550">
        <v>26.100917431192659</v>
      </c>
      <c r="T10" s="551">
        <v>28.037819540095715</v>
      </c>
    </row>
    <row r="11" spans="1:26" ht="15" customHeight="1">
      <c r="A11" s="558" t="s">
        <v>120</v>
      </c>
      <c r="B11" s="552">
        <v>19.399735994997798</v>
      </c>
      <c r="C11" s="552">
        <v>10.329445949660345</v>
      </c>
      <c r="D11" s="553">
        <v>17.334144095002191</v>
      </c>
      <c r="E11" s="553"/>
      <c r="F11" s="552">
        <v>17.117226134869352</v>
      </c>
      <c r="G11" s="552">
        <v>9.3911794716752954</v>
      </c>
      <c r="H11" s="553">
        <v>15.243341674381373</v>
      </c>
      <c r="I11" s="553"/>
      <c r="J11" s="552">
        <v>18.138175669466449</v>
      </c>
      <c r="K11" s="552">
        <v>9.3258312541371762</v>
      </c>
      <c r="L11" s="553">
        <v>17.026368112860276</v>
      </c>
      <c r="M11" s="553"/>
      <c r="N11" s="552">
        <v>23.56870589123297</v>
      </c>
      <c r="O11" s="552">
        <v>13.34275933918738</v>
      </c>
      <c r="P11" s="553">
        <v>22.089982674945389</v>
      </c>
      <c r="Q11" s="553"/>
      <c r="R11" s="552">
        <v>18.136439267886857</v>
      </c>
      <c r="S11" s="552">
        <v>10.802752293577981</v>
      </c>
      <c r="T11" s="553">
        <v>14.404108789541262</v>
      </c>
    </row>
    <row r="12" spans="1:26" ht="15" customHeight="1">
      <c r="A12" s="557" t="s">
        <v>121</v>
      </c>
      <c r="B12" s="550">
        <v>19.014728700122742</v>
      </c>
      <c r="C12" s="550">
        <v>8.7921624062512276</v>
      </c>
      <c r="D12" s="551">
        <v>16.686727056488031</v>
      </c>
      <c r="E12" s="551"/>
      <c r="F12" s="550">
        <v>15.651395241898399</v>
      </c>
      <c r="G12" s="550">
        <v>7.8001587241600845</v>
      </c>
      <c r="H12" s="551">
        <v>13.747147086591077</v>
      </c>
      <c r="I12" s="551"/>
      <c r="J12" s="550">
        <v>17.579812163428844</v>
      </c>
      <c r="K12" s="550">
        <v>7.5691226640867662</v>
      </c>
      <c r="L12" s="551">
        <v>16.316815654481037</v>
      </c>
      <c r="M12" s="551"/>
      <c r="N12" s="550">
        <v>21.121888012479399</v>
      </c>
      <c r="O12" s="550">
        <v>10.127995237386516</v>
      </c>
      <c r="P12" s="551">
        <v>19.532115916452344</v>
      </c>
      <c r="Q12" s="551"/>
      <c r="R12" s="550">
        <v>15.165200855716662</v>
      </c>
      <c r="S12" s="550">
        <v>8.6467889908256872</v>
      </c>
      <c r="T12" s="551">
        <v>11.847788023812303</v>
      </c>
    </row>
    <row r="13" spans="1:26" ht="15" customHeight="1">
      <c r="A13" s="558" t="s">
        <v>122</v>
      </c>
      <c r="B13" s="552">
        <v>8.3958222366318509</v>
      </c>
      <c r="C13" s="552">
        <v>6.0796324655436447</v>
      </c>
      <c r="D13" s="553">
        <v>7.8683525740192621</v>
      </c>
      <c r="E13" s="553"/>
      <c r="F13" s="552">
        <v>6.4288422598159034</v>
      </c>
      <c r="G13" s="552">
        <v>4.3334215134222687</v>
      </c>
      <c r="H13" s="553">
        <v>5.9206164431693544</v>
      </c>
      <c r="I13" s="553"/>
      <c r="J13" s="552">
        <v>7.7498208017056012</v>
      </c>
      <c r="K13" s="552">
        <v>6.3572483323998163</v>
      </c>
      <c r="L13" s="553">
        <v>7.5741271926584277</v>
      </c>
      <c r="M13" s="553"/>
      <c r="N13" s="552">
        <v>10.197380835566291</v>
      </c>
      <c r="O13" s="552">
        <v>5.7002530138413459</v>
      </c>
      <c r="P13" s="553">
        <v>9.5470735722971298</v>
      </c>
      <c r="Q13" s="553"/>
      <c r="R13" s="552">
        <v>11.005467078678393</v>
      </c>
      <c r="S13" s="552">
        <v>6.3761467889908259</v>
      </c>
      <c r="T13" s="553">
        <v>8.6494688922610017</v>
      </c>
    </row>
    <row r="14" spans="1:26" ht="15" customHeight="1">
      <c r="A14" s="559" t="s">
        <v>102</v>
      </c>
      <c r="B14" s="554">
        <v>100</v>
      </c>
      <c r="C14" s="554">
        <v>100</v>
      </c>
      <c r="D14" s="555">
        <v>100</v>
      </c>
      <c r="E14" s="555"/>
      <c r="F14" s="554">
        <v>100</v>
      </c>
      <c r="G14" s="554">
        <v>100</v>
      </c>
      <c r="H14" s="555">
        <v>100</v>
      </c>
      <c r="I14" s="555"/>
      <c r="J14" s="554">
        <v>100</v>
      </c>
      <c r="K14" s="554">
        <v>100</v>
      </c>
      <c r="L14" s="555">
        <v>100</v>
      </c>
      <c r="M14" s="555"/>
      <c r="N14" s="554">
        <v>100</v>
      </c>
      <c r="O14" s="554">
        <v>100</v>
      </c>
      <c r="P14" s="555">
        <v>100</v>
      </c>
      <c r="Q14" s="555"/>
      <c r="R14" s="554">
        <v>100</v>
      </c>
      <c r="S14" s="554">
        <v>100</v>
      </c>
      <c r="T14" s="555">
        <v>100</v>
      </c>
    </row>
    <row r="15" spans="1:26" ht="5.0999999999999996" customHeight="1">
      <c r="A15" s="102"/>
      <c r="B15" s="253"/>
      <c r="C15" s="253"/>
      <c r="D15" s="254"/>
      <c r="E15" s="254"/>
      <c r="F15" s="253"/>
      <c r="G15" s="253"/>
      <c r="H15" s="254"/>
      <c r="I15" s="254"/>
      <c r="J15" s="253"/>
      <c r="K15" s="253"/>
      <c r="L15" s="254"/>
      <c r="M15" s="254"/>
      <c r="N15" s="253"/>
      <c r="O15" s="253"/>
      <c r="P15" s="254"/>
      <c r="Q15" s="254"/>
      <c r="R15" s="253"/>
      <c r="S15" s="253"/>
      <c r="T15" s="254"/>
    </row>
    <row r="16" spans="1:26" ht="12.75" customHeight="1">
      <c r="A16" s="26" t="s">
        <v>333</v>
      </c>
      <c r="B16" s="253"/>
      <c r="C16" s="253"/>
      <c r="D16" s="254"/>
      <c r="E16" s="254"/>
      <c r="F16" s="253"/>
      <c r="G16" s="253"/>
      <c r="H16" s="254"/>
      <c r="I16" s="254"/>
      <c r="J16" s="253"/>
      <c r="K16" s="253"/>
      <c r="L16" s="254"/>
      <c r="M16" s="254"/>
      <c r="N16" s="253"/>
      <c r="O16" s="253"/>
      <c r="P16" s="254"/>
      <c r="Q16" s="254"/>
      <c r="R16" s="253"/>
      <c r="S16" s="253"/>
      <c r="T16" s="254"/>
    </row>
    <row r="17" spans="1:22" ht="12.75" customHeight="1">
      <c r="A17" s="26" t="s">
        <v>334</v>
      </c>
      <c r="B17" s="26"/>
      <c r="C17" s="26"/>
      <c r="D17" s="26"/>
      <c r="E17" s="26"/>
      <c r="F17" s="26"/>
      <c r="G17" s="26"/>
      <c r="H17" s="26"/>
      <c r="I17" s="26"/>
      <c r="J17" s="26"/>
      <c r="K17" s="26"/>
      <c r="L17" s="26"/>
      <c r="M17" s="26"/>
      <c r="N17" s="26"/>
      <c r="O17" s="26"/>
      <c r="P17" s="26"/>
      <c r="V17" s="26"/>
    </row>
    <row r="18" spans="1:22" ht="12.75" customHeight="1">
      <c r="A18" s="7" t="s">
        <v>278</v>
      </c>
      <c r="B18" s="26"/>
      <c r="C18" s="26"/>
      <c r="D18" s="26"/>
      <c r="E18" s="26"/>
      <c r="F18" s="26"/>
      <c r="G18" s="26"/>
      <c r="H18" s="26"/>
      <c r="I18" s="26"/>
      <c r="J18" s="26"/>
      <c r="K18" s="26"/>
      <c r="L18" s="26"/>
      <c r="M18" s="26"/>
      <c r="N18" s="26"/>
      <c r="O18" s="26"/>
      <c r="P18" s="26"/>
      <c r="V18" s="26"/>
    </row>
    <row r="19" spans="1:22" ht="12.75" customHeight="1">
      <c r="A19" s="26" t="s">
        <v>344</v>
      </c>
      <c r="B19" s="26"/>
      <c r="C19" s="26"/>
      <c r="D19" s="26"/>
      <c r="E19" s="26"/>
      <c r="F19" s="26"/>
      <c r="G19" s="26"/>
      <c r="H19" s="26"/>
      <c r="I19" s="26"/>
      <c r="J19" s="26"/>
      <c r="K19" s="26"/>
      <c r="L19" s="26"/>
      <c r="M19" s="26"/>
      <c r="N19" s="26"/>
      <c r="O19" s="26"/>
      <c r="P19" s="26"/>
      <c r="V19" s="26"/>
    </row>
    <row r="20" spans="1:22" ht="15" customHeight="1">
      <c r="V20" s="26"/>
    </row>
    <row r="22" spans="1:22" ht="34.5" customHeight="1">
      <c r="A22" s="433"/>
      <c r="B22" s="621" t="s">
        <v>208</v>
      </c>
      <c r="C22" s="621"/>
      <c r="D22" s="621"/>
      <c r="E22" s="544"/>
      <c r="F22" s="621" t="s">
        <v>207</v>
      </c>
      <c r="G22" s="621"/>
      <c r="H22" s="621"/>
      <c r="I22" s="544"/>
      <c r="J22" s="621" t="s">
        <v>209</v>
      </c>
      <c r="K22" s="621"/>
      <c r="L22" s="621"/>
      <c r="M22" s="544"/>
      <c r="N22" s="621" t="s">
        <v>205</v>
      </c>
      <c r="O22" s="621"/>
      <c r="P22" s="621"/>
      <c r="R22" s="221"/>
    </row>
    <row r="23" spans="1:22" ht="16.2">
      <c r="A23" s="434"/>
      <c r="B23" s="545" t="s">
        <v>378</v>
      </c>
      <c r="C23" s="545" t="s">
        <v>379</v>
      </c>
      <c r="D23" s="546" t="s">
        <v>380</v>
      </c>
      <c r="E23" s="547"/>
      <c r="F23" s="545" t="s">
        <v>378</v>
      </c>
      <c r="G23" s="545" t="s">
        <v>379</v>
      </c>
      <c r="H23" s="546" t="s">
        <v>380</v>
      </c>
      <c r="I23" s="547"/>
      <c r="J23" s="545" t="s">
        <v>378</v>
      </c>
      <c r="K23" s="545" t="s">
        <v>379</v>
      </c>
      <c r="L23" s="546" t="s">
        <v>380</v>
      </c>
      <c r="M23" s="547"/>
      <c r="N23" s="545" t="s">
        <v>378</v>
      </c>
      <c r="O23" s="545" t="s">
        <v>379</v>
      </c>
      <c r="P23" s="546" t="s">
        <v>380</v>
      </c>
    </row>
    <row r="24" spans="1:22" ht="15" customHeight="1">
      <c r="A24" s="556" t="s">
        <v>116</v>
      </c>
      <c r="B24" s="548">
        <v>0.78321952841896925</v>
      </c>
      <c r="C24" s="548">
        <v>13.930442386015867</v>
      </c>
      <c r="D24" s="549">
        <v>3.5502468244291077</v>
      </c>
      <c r="E24" s="549"/>
      <c r="F24" s="548">
        <v>1.94</v>
      </c>
      <c r="G24" s="548">
        <v>10.84</v>
      </c>
      <c r="H24" s="549">
        <v>3.91</v>
      </c>
      <c r="I24" s="549"/>
      <c r="J24" s="548">
        <v>1.39</v>
      </c>
      <c r="K24" s="548">
        <v>20.69</v>
      </c>
      <c r="L24" s="549">
        <v>5.76</v>
      </c>
      <c r="M24" s="553"/>
      <c r="N24" s="548">
        <v>1.38</v>
      </c>
      <c r="O24" s="548">
        <v>14.17</v>
      </c>
      <c r="P24" s="549">
        <v>4.17</v>
      </c>
    </row>
    <row r="25" spans="1:22" ht="15" customHeight="1">
      <c r="A25" s="557" t="s">
        <v>117</v>
      </c>
      <c r="B25" s="550">
        <v>4.0541765460782111</v>
      </c>
      <c r="C25" s="550">
        <v>15.024966187626077</v>
      </c>
      <c r="D25" s="551">
        <v>6.3631413157297176</v>
      </c>
      <c r="E25" s="551"/>
      <c r="F25" s="550">
        <v>5.92</v>
      </c>
      <c r="G25" s="550">
        <v>17.25</v>
      </c>
      <c r="H25" s="551">
        <v>8.44</v>
      </c>
      <c r="I25" s="551"/>
      <c r="J25" s="550">
        <v>7.93</v>
      </c>
      <c r="K25" s="550">
        <v>21.23</v>
      </c>
      <c r="L25" s="551">
        <v>10.94</v>
      </c>
      <c r="M25" s="551"/>
      <c r="N25" s="550">
        <v>5.64</v>
      </c>
      <c r="O25" s="550">
        <v>17.329999999999998</v>
      </c>
      <c r="P25" s="551">
        <v>8.19</v>
      </c>
    </row>
    <row r="26" spans="1:22" ht="15" customHeight="1">
      <c r="A26" s="558" t="s">
        <v>118</v>
      </c>
      <c r="B26" s="552">
        <v>18.379624297252668</v>
      </c>
      <c r="C26" s="552">
        <v>24.342863863328979</v>
      </c>
      <c r="D26" s="553">
        <v>19.634676168716631</v>
      </c>
      <c r="E26" s="553"/>
      <c r="F26" s="552">
        <v>21.55</v>
      </c>
      <c r="G26" s="552">
        <v>25.38</v>
      </c>
      <c r="H26" s="553">
        <v>22.4</v>
      </c>
      <c r="I26" s="553"/>
      <c r="J26" s="552">
        <v>26.2</v>
      </c>
      <c r="K26" s="552">
        <v>25.59</v>
      </c>
      <c r="L26" s="553">
        <v>26.06</v>
      </c>
      <c r="M26" s="553"/>
      <c r="N26" s="552">
        <v>21.33</v>
      </c>
      <c r="O26" s="552">
        <v>25.05</v>
      </c>
      <c r="P26" s="553">
        <v>22.14</v>
      </c>
    </row>
    <row r="27" spans="1:22" ht="15" customHeight="1">
      <c r="A27" s="557" t="s">
        <v>119</v>
      </c>
      <c r="B27" s="550">
        <v>31.448254146967479</v>
      </c>
      <c r="C27" s="550">
        <v>22.299036890642217</v>
      </c>
      <c r="D27" s="551">
        <v>29.52266619888227</v>
      </c>
      <c r="E27" s="551"/>
      <c r="F27" s="550">
        <v>34.36</v>
      </c>
      <c r="G27" s="550">
        <v>22.84</v>
      </c>
      <c r="H27" s="551">
        <v>31.8</v>
      </c>
      <c r="I27" s="551"/>
      <c r="J27" s="550">
        <v>29.75</v>
      </c>
      <c r="K27" s="550">
        <v>17.82</v>
      </c>
      <c r="L27" s="551">
        <v>27.05</v>
      </c>
      <c r="M27" s="551"/>
      <c r="N27" s="550">
        <v>32.26</v>
      </c>
      <c r="O27" s="550">
        <v>21.52</v>
      </c>
      <c r="P27" s="551">
        <v>29.91</v>
      </c>
    </row>
    <row r="28" spans="1:22" ht="15" customHeight="1">
      <c r="A28" s="558" t="s">
        <v>120</v>
      </c>
      <c r="B28" s="552">
        <v>19.002410587775859</v>
      </c>
      <c r="C28" s="552">
        <v>10.147035888415331</v>
      </c>
      <c r="D28" s="553">
        <v>17.138666147225095</v>
      </c>
      <c r="E28" s="553"/>
      <c r="F28" s="552">
        <v>15.14</v>
      </c>
      <c r="G28" s="552">
        <v>9.56</v>
      </c>
      <c r="H28" s="553">
        <v>13.9</v>
      </c>
      <c r="I28" s="553"/>
      <c r="J28" s="552">
        <v>16.09</v>
      </c>
      <c r="K28" s="552">
        <v>6.62</v>
      </c>
      <c r="L28" s="553">
        <v>13.95</v>
      </c>
      <c r="M28" s="553"/>
      <c r="N28" s="552">
        <v>16.82</v>
      </c>
      <c r="O28" s="552">
        <v>9.1199999999999992</v>
      </c>
      <c r="P28" s="553">
        <v>15.14</v>
      </c>
    </row>
    <row r="29" spans="1:22" ht="15" customHeight="1">
      <c r="A29" s="557" t="s">
        <v>121</v>
      </c>
      <c r="B29" s="550">
        <v>18.283527922812119</v>
      </c>
      <c r="C29" s="550">
        <v>8.5122811144149377</v>
      </c>
      <c r="D29" s="551">
        <v>16.227024665223851</v>
      </c>
      <c r="E29" s="551"/>
      <c r="F29" s="550">
        <v>13.73</v>
      </c>
      <c r="G29" s="550">
        <v>8.4499999999999993</v>
      </c>
      <c r="H29" s="551">
        <v>12.56</v>
      </c>
      <c r="I29" s="551"/>
      <c r="J29" s="550">
        <v>14.27</v>
      </c>
      <c r="K29" s="550">
        <v>5.04</v>
      </c>
      <c r="L29" s="551">
        <v>12.18</v>
      </c>
      <c r="M29" s="551"/>
      <c r="N29" s="550">
        <v>15.59</v>
      </c>
      <c r="O29" s="550">
        <v>7.71</v>
      </c>
      <c r="P29" s="551">
        <v>13.87</v>
      </c>
      <c r="U29" s="26"/>
    </row>
    <row r="30" spans="1:22" ht="15" customHeight="1">
      <c r="A30" s="558" t="s">
        <v>122</v>
      </c>
      <c r="B30" s="552">
        <v>8.0487869706946942</v>
      </c>
      <c r="C30" s="552">
        <v>5.7433736695565916</v>
      </c>
      <c r="D30" s="553">
        <v>7.5635786797933289</v>
      </c>
      <c r="E30" s="553"/>
      <c r="F30" s="552">
        <v>7.36</v>
      </c>
      <c r="G30" s="552">
        <v>5.68</v>
      </c>
      <c r="H30" s="553">
        <v>6.99</v>
      </c>
      <c r="I30" s="553"/>
      <c r="J30" s="552">
        <v>4.37</v>
      </c>
      <c r="K30" s="552">
        <v>3.02</v>
      </c>
      <c r="L30" s="553">
        <v>4.0599999999999996</v>
      </c>
      <c r="M30" s="553"/>
      <c r="N30" s="552">
        <v>6.98</v>
      </c>
      <c r="O30" s="552">
        <v>5.1100000000000003</v>
      </c>
      <c r="P30" s="553">
        <v>6.58</v>
      </c>
      <c r="U30" s="26"/>
    </row>
    <row r="31" spans="1:22" ht="15" customHeight="1">
      <c r="A31" s="559" t="s">
        <v>102</v>
      </c>
      <c r="B31" s="554">
        <v>100</v>
      </c>
      <c r="C31" s="554">
        <v>100</v>
      </c>
      <c r="D31" s="555">
        <v>100</v>
      </c>
      <c r="E31" s="555"/>
      <c r="F31" s="554">
        <v>100</v>
      </c>
      <c r="G31" s="554">
        <v>100</v>
      </c>
      <c r="H31" s="555">
        <v>100</v>
      </c>
      <c r="I31" s="555"/>
      <c r="J31" s="554">
        <v>100</v>
      </c>
      <c r="K31" s="554">
        <v>100.01000000000002</v>
      </c>
      <c r="L31" s="555">
        <v>100</v>
      </c>
      <c r="M31" s="555"/>
      <c r="N31" s="554">
        <v>100.00000000000001</v>
      </c>
      <c r="O31" s="554">
        <v>100.00999999999999</v>
      </c>
      <c r="P31" s="555">
        <v>100</v>
      </c>
      <c r="U31" s="26"/>
    </row>
    <row r="32" spans="1:22" ht="5.0999999999999996" customHeight="1">
      <c r="A32" s="558"/>
      <c r="B32" s="560"/>
      <c r="C32" s="560"/>
      <c r="D32" s="561"/>
      <c r="E32" s="561"/>
      <c r="F32" s="560"/>
      <c r="G32" s="560"/>
      <c r="H32" s="561"/>
      <c r="I32" s="561"/>
      <c r="J32" s="560"/>
      <c r="K32" s="560"/>
      <c r="L32" s="561"/>
      <c r="M32" s="561"/>
      <c r="N32" s="560"/>
      <c r="O32" s="560"/>
      <c r="P32" s="561"/>
      <c r="U32" s="26"/>
    </row>
    <row r="33" spans="1:21" ht="12.75" customHeight="1">
      <c r="A33" s="26" t="s">
        <v>333</v>
      </c>
      <c r="B33" s="253"/>
      <c r="C33" s="253"/>
      <c r="D33" s="254"/>
      <c r="E33" s="254"/>
      <c r="F33" s="253"/>
      <c r="G33" s="253"/>
      <c r="H33" s="254"/>
      <c r="I33" s="254"/>
      <c r="J33" s="253"/>
      <c r="K33" s="253"/>
      <c r="L33" s="254"/>
      <c r="M33" s="254"/>
      <c r="N33" s="253"/>
      <c r="O33" s="253"/>
      <c r="P33" s="254"/>
      <c r="U33" s="26"/>
    </row>
    <row r="34" spans="1:21" ht="12.75" customHeight="1">
      <c r="A34" s="26" t="s">
        <v>291</v>
      </c>
    </row>
    <row r="35" spans="1:21" ht="12.75" customHeight="1">
      <c r="A35" s="26" t="s">
        <v>344</v>
      </c>
    </row>
    <row r="38" spans="1:21" ht="15" customHeight="1">
      <c r="A38" s="97" t="s">
        <v>317</v>
      </c>
      <c r="R38" s="221"/>
    </row>
    <row r="39" spans="1:21" ht="15" customHeight="1">
      <c r="T39" s="222"/>
    </row>
    <row r="72" spans="1:1" ht="12.75" customHeight="1">
      <c r="A72" s="7" t="s">
        <v>278</v>
      </c>
    </row>
    <row r="73" spans="1:1" ht="12.75" customHeight="1">
      <c r="A73" s="26" t="s">
        <v>344</v>
      </c>
    </row>
  </sheetData>
  <mergeCells count="11">
    <mergeCell ref="B22:D22"/>
    <mergeCell ref="F22:H22"/>
    <mergeCell ref="J22:L22"/>
    <mergeCell ref="N22:P22"/>
    <mergeCell ref="N5:P5"/>
    <mergeCell ref="A1:K1"/>
    <mergeCell ref="B5:D5"/>
    <mergeCell ref="F5:H5"/>
    <mergeCell ref="J5:L5"/>
    <mergeCell ref="R5:T5"/>
    <mergeCell ref="L1:T1"/>
  </mergeCells>
  <pageMargins left="0.39370078740157483" right="0.19685039370078741" top="0.6692913385826772" bottom="0.98425196850393704" header="0.23622047244094491" footer="0.19685039370078741"/>
  <pageSetup paperSize="9" scale="63" firstPageNumber="7" orientation="portrait" useFirstPageNumber="1" r:id="rId1"/>
  <headerFooter alignWithMargins="0"/>
  <drawing r:id="rId2"/>
</worksheet>
</file>

<file path=xl/worksheets/sheet10.xml><?xml version="1.0" encoding="utf-8"?>
<worksheet xmlns="http://schemas.openxmlformats.org/spreadsheetml/2006/main" xmlns:r="http://schemas.openxmlformats.org/officeDocument/2006/relationships">
  <sheetPr>
    <pageSetUpPr fitToPage="1"/>
  </sheetPr>
  <dimension ref="A1:U35"/>
  <sheetViews>
    <sheetView workbookViewId="0">
      <selection activeCell="C6" sqref="C6"/>
    </sheetView>
  </sheetViews>
  <sheetFormatPr baseColWidth="10" defaultColWidth="11.44140625" defaultRowHeight="14.4"/>
  <cols>
    <col min="1" max="1" width="46.5546875" style="104" customWidth="1"/>
    <col min="2" max="2" width="13.44140625" style="104" customWidth="1"/>
    <col min="3" max="3" width="16.109375" style="104" customWidth="1"/>
    <col min="4" max="4" width="13.6640625" style="104" customWidth="1"/>
    <col min="5" max="5" width="17.109375" style="104" customWidth="1"/>
    <col min="6" max="21" width="11.44140625" style="104"/>
    <col min="22" max="16384" width="11.44140625" style="103"/>
  </cols>
  <sheetData>
    <row r="1" spans="1:7" s="104" customFormat="1" ht="17.399999999999999">
      <c r="A1" s="158" t="s">
        <v>265</v>
      </c>
      <c r="B1" s="159"/>
      <c r="C1" s="159"/>
      <c r="D1" s="159"/>
      <c r="E1" s="159"/>
      <c r="F1" s="159"/>
    </row>
    <row r="2" spans="1:7" s="104" customFormat="1" ht="15" customHeight="1">
      <c r="A2" s="205"/>
    </row>
    <row r="3" spans="1:7" s="104" customFormat="1" ht="15.6">
      <c r="A3" s="622" t="s">
        <v>310</v>
      </c>
      <c r="B3" s="622"/>
      <c r="C3" s="623"/>
      <c r="D3" s="623"/>
      <c r="E3" s="623"/>
    </row>
    <row r="4" spans="1:7" s="104" customFormat="1" ht="5.0999999999999996" customHeight="1">
      <c r="A4" s="380"/>
      <c r="B4" s="380"/>
      <c r="C4" s="381"/>
      <c r="D4" s="381"/>
      <c r="E4" s="381"/>
    </row>
    <row r="5" spans="1:7" s="104" customFormat="1" ht="52.8">
      <c r="A5" s="439"/>
      <c r="B5" s="440" t="s">
        <v>312</v>
      </c>
      <c r="C5" s="441" t="s">
        <v>266</v>
      </c>
      <c r="D5" s="441" t="s">
        <v>267</v>
      </c>
      <c r="E5" s="441" t="s">
        <v>360</v>
      </c>
      <c r="F5" s="440" t="s">
        <v>313</v>
      </c>
      <c r="G5" s="221"/>
    </row>
    <row r="6" spans="1:7" s="104" customFormat="1">
      <c r="A6" s="105" t="s">
        <v>81</v>
      </c>
      <c r="B6" s="332">
        <v>1052308</v>
      </c>
      <c r="C6" s="333">
        <v>94776</v>
      </c>
      <c r="D6" s="333">
        <v>112015</v>
      </c>
      <c r="E6" s="336">
        <v>-4547</v>
      </c>
      <c r="F6" s="332">
        <v>1030522</v>
      </c>
    </row>
    <row r="7" spans="1:7" s="104" customFormat="1">
      <c r="A7" s="105" t="s">
        <v>11</v>
      </c>
      <c r="B7" s="332">
        <v>136033</v>
      </c>
      <c r="C7" s="333">
        <v>21541</v>
      </c>
      <c r="D7" s="333">
        <v>22999</v>
      </c>
      <c r="E7" s="336">
        <v>-1631</v>
      </c>
      <c r="F7" s="332">
        <v>132944</v>
      </c>
    </row>
    <row r="8" spans="1:7" s="104" customFormat="1">
      <c r="A8" s="105" t="s">
        <v>126</v>
      </c>
      <c r="B8" s="332">
        <v>256478</v>
      </c>
      <c r="C8" s="333">
        <v>25622</v>
      </c>
      <c r="D8" s="333">
        <v>23738</v>
      </c>
      <c r="E8" s="336">
        <v>5877</v>
      </c>
      <c r="F8" s="332">
        <v>264239</v>
      </c>
      <c r="G8" s="183"/>
    </row>
    <row r="9" spans="1:7" s="104" customFormat="1">
      <c r="A9" s="107" t="s">
        <v>125</v>
      </c>
      <c r="B9" s="332">
        <v>71284</v>
      </c>
      <c r="C9" s="333">
        <v>9361</v>
      </c>
      <c r="D9" s="333">
        <v>8988</v>
      </c>
      <c r="E9" s="336">
        <v>347</v>
      </c>
      <c r="F9" s="332">
        <v>72004</v>
      </c>
    </row>
    <row r="10" spans="1:7" s="104" customFormat="1">
      <c r="A10" s="105" t="s">
        <v>86</v>
      </c>
      <c r="B10" s="332">
        <v>288240</v>
      </c>
      <c r="C10" s="333">
        <v>19160</v>
      </c>
      <c r="D10" s="333">
        <v>21708</v>
      </c>
      <c r="E10" s="336">
        <v>-2626</v>
      </c>
      <c r="F10" s="332">
        <v>283066</v>
      </c>
    </row>
    <row r="11" spans="1:7" s="104" customFormat="1">
      <c r="A11" s="105" t="s">
        <v>99</v>
      </c>
      <c r="B11" s="332">
        <v>67736</v>
      </c>
      <c r="C11" s="333">
        <v>8040</v>
      </c>
      <c r="D11" s="333">
        <v>7007</v>
      </c>
      <c r="E11" s="336">
        <v>-1127</v>
      </c>
      <c r="F11" s="332">
        <v>67642</v>
      </c>
    </row>
    <row r="12" spans="1:7" s="104" customFormat="1">
      <c r="A12" s="105" t="s">
        <v>30</v>
      </c>
      <c r="B12" s="332">
        <v>89213</v>
      </c>
      <c r="C12" s="333">
        <v>11742</v>
      </c>
      <c r="D12" s="333">
        <v>9750</v>
      </c>
      <c r="E12" s="336">
        <v>3711</v>
      </c>
      <c r="F12" s="332">
        <v>94916</v>
      </c>
    </row>
    <row r="13" spans="1:7" s="104" customFormat="1">
      <c r="A13" s="105" t="s">
        <v>6</v>
      </c>
      <c r="B13" s="332">
        <v>8703</v>
      </c>
      <c r="C13" s="333">
        <v>1633</v>
      </c>
      <c r="D13" s="333">
        <v>1655</v>
      </c>
      <c r="E13" s="336">
        <v>-4</v>
      </c>
      <c r="F13" s="332">
        <v>8677</v>
      </c>
    </row>
    <row r="14" spans="1:7" s="104" customFormat="1">
      <c r="A14" s="106" t="s">
        <v>102</v>
      </c>
      <c r="B14" s="334">
        <v>1969995</v>
      </c>
      <c r="C14" s="335">
        <v>191875</v>
      </c>
      <c r="D14" s="335">
        <v>207860</v>
      </c>
      <c r="E14" s="337">
        <v>0</v>
      </c>
      <c r="F14" s="334">
        <v>1954010</v>
      </c>
    </row>
    <row r="15" spans="1:7" s="104" customFormat="1" ht="5.0999999999999996" customHeight="1">
      <c r="A15" s="435"/>
      <c r="B15" s="438"/>
      <c r="C15" s="436"/>
      <c r="D15" s="436"/>
      <c r="E15" s="437"/>
      <c r="F15" s="438"/>
    </row>
    <row r="16" spans="1:7" s="104" customFormat="1" ht="12.75" customHeight="1">
      <c r="A16" s="120" t="s">
        <v>315</v>
      </c>
      <c r="B16" s="121"/>
      <c r="C16" s="121"/>
      <c r="D16" s="121"/>
      <c r="E16" s="121"/>
    </row>
    <row r="17" spans="1:7" s="104" customFormat="1" ht="12.75" customHeight="1">
      <c r="A17" s="7" t="s">
        <v>278</v>
      </c>
      <c r="B17" s="121"/>
      <c r="C17" s="121"/>
      <c r="D17" s="121"/>
      <c r="E17" s="121"/>
    </row>
    <row r="18" spans="1:7" s="104" customFormat="1" ht="12.75" customHeight="1">
      <c r="A18" s="120" t="s">
        <v>345</v>
      </c>
      <c r="B18" s="121"/>
      <c r="C18" s="121"/>
      <c r="D18" s="121"/>
      <c r="E18" s="121"/>
    </row>
    <row r="19" spans="1:7" s="104" customFormat="1" ht="15" customHeight="1">
      <c r="A19" s="120"/>
      <c r="B19" s="121"/>
      <c r="C19" s="121"/>
      <c r="D19" s="121"/>
      <c r="E19" s="121"/>
    </row>
    <row r="20" spans="1:7" s="104" customFormat="1"/>
    <row r="21" spans="1:7" s="104" customFormat="1" ht="15.6">
      <c r="A21" s="622" t="s">
        <v>311</v>
      </c>
      <c r="B21" s="622"/>
      <c r="C21" s="623"/>
      <c r="D21" s="623"/>
      <c r="E21" s="623"/>
    </row>
    <row r="22" spans="1:7" s="104" customFormat="1" ht="5.0999999999999996" customHeight="1">
      <c r="A22" s="380"/>
      <c r="B22" s="380"/>
      <c r="C22" s="381"/>
      <c r="D22" s="381"/>
      <c r="E22" s="381"/>
    </row>
    <row r="23" spans="1:7" s="104" customFormat="1" ht="55.2">
      <c r="A23" s="442"/>
      <c r="B23" s="440" t="s">
        <v>314</v>
      </c>
      <c r="C23" s="441" t="s">
        <v>266</v>
      </c>
      <c r="D23" s="441" t="s">
        <v>267</v>
      </c>
      <c r="E23" s="441" t="s">
        <v>361</v>
      </c>
      <c r="F23" s="440" t="s">
        <v>313</v>
      </c>
      <c r="G23" s="221"/>
    </row>
    <row r="24" spans="1:7" s="104" customFormat="1">
      <c r="A24" s="105" t="s">
        <v>98</v>
      </c>
      <c r="B24" s="332">
        <v>1467766</v>
      </c>
      <c r="C24" s="333">
        <v>35056</v>
      </c>
      <c r="D24" s="333">
        <v>79389</v>
      </c>
      <c r="E24" s="336">
        <v>43844</v>
      </c>
      <c r="F24" s="332">
        <v>1467277</v>
      </c>
    </row>
    <row r="25" spans="1:7" s="104" customFormat="1">
      <c r="A25" s="105" t="s">
        <v>8</v>
      </c>
      <c r="B25" s="332">
        <v>376131</v>
      </c>
      <c r="C25" s="333">
        <v>131541</v>
      </c>
      <c r="D25" s="333">
        <v>89253</v>
      </c>
      <c r="E25" s="336">
        <v>-27290</v>
      </c>
      <c r="F25" s="332">
        <v>391129</v>
      </c>
    </row>
    <row r="26" spans="1:7" s="104" customFormat="1">
      <c r="A26" s="105" t="s">
        <v>124</v>
      </c>
      <c r="B26" s="332">
        <v>58340</v>
      </c>
      <c r="C26" s="333">
        <v>8588</v>
      </c>
      <c r="D26" s="333">
        <v>8615</v>
      </c>
      <c r="E26" s="336">
        <v>-1305</v>
      </c>
      <c r="F26" s="332">
        <v>57008</v>
      </c>
    </row>
    <row r="27" spans="1:7" s="104" customFormat="1">
      <c r="A27" s="105" t="s">
        <v>7</v>
      </c>
      <c r="B27" s="332">
        <v>67758</v>
      </c>
      <c r="C27" s="333">
        <v>16690</v>
      </c>
      <c r="D27" s="333">
        <v>30603</v>
      </c>
      <c r="E27" s="336">
        <v>-15249</v>
      </c>
      <c r="F27" s="332">
        <v>38596</v>
      </c>
    </row>
    <row r="28" spans="1:7" s="104" customFormat="1">
      <c r="A28" s="106" t="s">
        <v>102</v>
      </c>
      <c r="B28" s="334">
        <v>1969995</v>
      </c>
      <c r="C28" s="335">
        <v>191875</v>
      </c>
      <c r="D28" s="335">
        <v>207860</v>
      </c>
      <c r="E28" s="337">
        <v>0</v>
      </c>
      <c r="F28" s="334">
        <v>1954010</v>
      </c>
    </row>
    <row r="29" spans="1:7" s="104" customFormat="1" ht="5.0999999999999996" customHeight="1">
      <c r="A29" s="435"/>
      <c r="B29" s="438"/>
      <c r="C29" s="436"/>
      <c r="D29" s="436"/>
      <c r="E29" s="437"/>
      <c r="F29" s="438"/>
    </row>
    <row r="30" spans="1:7" s="104" customFormat="1" ht="12.75" customHeight="1">
      <c r="A30" s="120" t="s">
        <v>315</v>
      </c>
    </row>
    <row r="31" spans="1:7" s="104" customFormat="1" ht="12.75" customHeight="1">
      <c r="A31" s="7" t="s">
        <v>278</v>
      </c>
    </row>
    <row r="32" spans="1:7" s="104" customFormat="1" ht="12.75" customHeight="1">
      <c r="A32" s="120" t="s">
        <v>345</v>
      </c>
    </row>
    <row r="33" s="104" customFormat="1"/>
    <row r="34" s="104" customFormat="1"/>
    <row r="35" s="104" customFormat="1"/>
  </sheetData>
  <mergeCells count="2">
    <mergeCell ref="A3:E3"/>
    <mergeCell ref="A21:E21"/>
  </mergeCells>
  <pageMargins left="0.7" right="0.7" top="0.75" bottom="0.75" header="0.3" footer="0.3"/>
  <pageSetup paperSize="9" scale="73"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S66"/>
  <sheetViews>
    <sheetView tabSelected="1" topLeftCell="A34" workbookViewId="0">
      <selection activeCell="A61" sqref="A61:E61"/>
    </sheetView>
  </sheetViews>
  <sheetFormatPr baseColWidth="10" defaultColWidth="11.44140625" defaultRowHeight="14.4"/>
  <cols>
    <col min="1" max="1" width="42.5546875" style="104" customWidth="1"/>
    <col min="2" max="5" width="19.33203125" style="104" customWidth="1"/>
    <col min="6" max="19" width="11.44140625" style="104"/>
    <col min="20" max="16384" width="11.44140625" style="103"/>
  </cols>
  <sheetData>
    <row r="1" spans="1:15" ht="17.399999999999999">
      <c r="A1" s="158" t="s">
        <v>264</v>
      </c>
      <c r="B1" s="159"/>
      <c r="C1" s="159"/>
      <c r="D1" s="159"/>
      <c r="E1" s="159"/>
    </row>
    <row r="2" spans="1:15">
      <c r="G2" s="224"/>
    </row>
    <row r="3" spans="1:15" ht="15.6">
      <c r="A3" s="622" t="s">
        <v>321</v>
      </c>
      <c r="B3" s="622"/>
      <c r="C3" s="623"/>
      <c r="D3" s="623"/>
      <c r="E3" s="623"/>
    </row>
    <row r="4" spans="1:15" ht="5.0999999999999996" customHeight="1">
      <c r="A4" s="380"/>
      <c r="B4" s="380"/>
      <c r="C4" s="381"/>
      <c r="D4" s="381"/>
      <c r="E4" s="381"/>
    </row>
    <row r="5" spans="1:15" ht="17.25" customHeight="1">
      <c r="A5" s="625"/>
      <c r="B5" s="627" t="s">
        <v>362</v>
      </c>
      <c r="C5" s="627" t="s">
        <v>268</v>
      </c>
      <c r="D5" s="634" t="s">
        <v>210</v>
      </c>
      <c r="E5" s="634"/>
      <c r="F5" s="108"/>
      <c r="G5" s="108"/>
      <c r="H5" s="108"/>
      <c r="I5" s="108"/>
      <c r="J5" s="108"/>
      <c r="K5" s="108"/>
      <c r="L5" s="108"/>
      <c r="M5" s="108"/>
      <c r="N5" s="108"/>
      <c r="O5" s="108"/>
    </row>
    <row r="6" spans="1:15" ht="28.5" customHeight="1">
      <c r="A6" s="632"/>
      <c r="B6" s="633"/>
      <c r="C6" s="633"/>
      <c r="D6" s="443" t="s">
        <v>127</v>
      </c>
      <c r="E6" s="443" t="s">
        <v>128</v>
      </c>
      <c r="F6" s="221"/>
      <c r="G6" s="108"/>
      <c r="H6" s="108"/>
      <c r="I6" s="108"/>
      <c r="J6" s="108"/>
      <c r="K6" s="108"/>
      <c r="L6" s="108"/>
      <c r="M6" s="108"/>
      <c r="N6" s="108"/>
      <c r="O6" s="108"/>
    </row>
    <row r="7" spans="1:15">
      <c r="A7" s="109" t="s">
        <v>102</v>
      </c>
      <c r="B7" s="463">
        <v>100</v>
      </c>
      <c r="C7" s="338">
        <v>1962.78</v>
      </c>
      <c r="D7" s="464">
        <v>0.96760752480747869</v>
      </c>
      <c r="E7" s="464">
        <v>-0.86636472772952056</v>
      </c>
      <c r="F7" s="108"/>
      <c r="G7" s="108"/>
      <c r="H7" s="108"/>
      <c r="I7" s="108"/>
      <c r="J7" s="108"/>
      <c r="K7" s="108"/>
      <c r="L7" s="108"/>
      <c r="M7" s="108"/>
      <c r="N7" s="108"/>
      <c r="O7" s="108"/>
    </row>
    <row r="8" spans="1:15">
      <c r="A8" s="255" t="s">
        <v>98</v>
      </c>
      <c r="B8" s="465">
        <v>79.578798811479984</v>
      </c>
      <c r="C8" s="339">
        <v>2040.47</v>
      </c>
      <c r="D8" s="466">
        <v>0.70327999921035222</v>
      </c>
      <c r="E8" s="466">
        <v>-1.1258910169755934</v>
      </c>
      <c r="F8" s="108"/>
      <c r="G8" s="108" t="s">
        <v>129</v>
      </c>
      <c r="H8" s="108"/>
      <c r="I8" s="108"/>
      <c r="J8" s="108"/>
      <c r="K8" s="108"/>
      <c r="L8" s="108"/>
      <c r="M8" s="108"/>
      <c r="N8" s="108"/>
      <c r="O8" s="108"/>
    </row>
    <row r="9" spans="1:15">
      <c r="A9" s="111" t="s">
        <v>213</v>
      </c>
      <c r="B9" s="467">
        <v>7.5915480564501232</v>
      </c>
      <c r="C9" s="340">
        <v>3409.98</v>
      </c>
      <c r="D9" s="461">
        <v>0.73200992555831856</v>
      </c>
      <c r="E9" s="461">
        <v>-1.0976829400507429</v>
      </c>
      <c r="F9" s="108"/>
      <c r="G9" s="108"/>
      <c r="H9" s="108"/>
      <c r="I9" s="108"/>
      <c r="J9" s="108"/>
      <c r="K9" s="108"/>
      <c r="L9" s="108"/>
      <c r="M9" s="108"/>
      <c r="N9" s="108"/>
      <c r="O9" s="108"/>
    </row>
    <row r="10" spans="1:15">
      <c r="A10" s="256" t="s">
        <v>214</v>
      </c>
      <c r="B10" s="468">
        <v>12.000979968200587</v>
      </c>
      <c r="C10" s="341">
        <v>2368.8000000000002</v>
      </c>
      <c r="D10" s="469">
        <v>0.44821751907151397</v>
      </c>
      <c r="E10" s="469">
        <v>-1.3763205507398009</v>
      </c>
      <c r="F10" s="108"/>
      <c r="G10" s="108"/>
      <c r="H10" s="108"/>
      <c r="I10" s="108"/>
      <c r="J10" s="108"/>
      <c r="K10" s="108"/>
      <c r="L10" s="108"/>
      <c r="M10" s="108"/>
      <c r="N10" s="108"/>
      <c r="O10" s="108"/>
    </row>
    <row r="11" spans="1:15">
      <c r="A11" s="111" t="s">
        <v>215</v>
      </c>
      <c r="B11" s="467">
        <v>59.901570274239802</v>
      </c>
      <c r="C11" s="340">
        <v>1800.83</v>
      </c>
      <c r="D11" s="461">
        <v>0.66576481899692852</v>
      </c>
      <c r="E11" s="461">
        <v>-1.1627247727079757</v>
      </c>
      <c r="F11" s="108"/>
      <c r="G11" s="108"/>
      <c r="H11" s="108"/>
      <c r="I11" s="108"/>
      <c r="J11" s="108"/>
      <c r="K11" s="108"/>
      <c r="L11" s="108"/>
      <c r="M11" s="108"/>
      <c r="N11" s="108"/>
      <c r="O11" s="108"/>
    </row>
    <row r="12" spans="1:15">
      <c r="A12" s="255" t="s">
        <v>8</v>
      </c>
      <c r="B12" s="465">
        <v>18.316483409944297</v>
      </c>
      <c r="C12" s="339">
        <v>1695.67</v>
      </c>
      <c r="D12" s="469">
        <v>-0.88438157587093069</v>
      </c>
      <c r="E12" s="469">
        <v>-2.6847143602070913</v>
      </c>
      <c r="F12" s="108"/>
      <c r="G12" s="108"/>
      <c r="H12" s="108"/>
      <c r="I12" s="108"/>
      <c r="J12" s="108"/>
      <c r="K12" s="108"/>
      <c r="L12" s="108"/>
      <c r="M12" s="108"/>
      <c r="N12" s="108"/>
      <c r="O12" s="108"/>
    </row>
    <row r="13" spans="1:15">
      <c r="A13" s="110" t="s">
        <v>124</v>
      </c>
      <c r="B13" s="462">
        <v>0.10424665237083719</v>
      </c>
      <c r="C13" s="342">
        <v>3651.92</v>
      </c>
      <c r="D13" s="461">
        <v>-0.46687834725610466</v>
      </c>
      <c r="E13" s="461">
        <v>-2.2747946462995619</v>
      </c>
      <c r="F13" s="108"/>
      <c r="G13" s="108"/>
      <c r="H13" s="108"/>
      <c r="I13" s="108"/>
      <c r="J13" s="108"/>
      <c r="K13" s="108"/>
      <c r="L13" s="108"/>
      <c r="M13" s="108"/>
      <c r="N13" s="108"/>
      <c r="O13" s="108"/>
    </row>
    <row r="14" spans="1:15" ht="15" customHeight="1">
      <c r="A14" s="257" t="s">
        <v>130</v>
      </c>
      <c r="B14" s="470">
        <v>97.999528873795128</v>
      </c>
      <c r="C14" s="343">
        <v>1977.74</v>
      </c>
      <c r="D14" s="460">
        <v>0.27276967693525067</v>
      </c>
      <c r="E14" s="460">
        <v>-1.5485815641283687</v>
      </c>
      <c r="F14" s="108"/>
      <c r="G14" s="108"/>
      <c r="H14" s="108"/>
      <c r="I14" s="108"/>
      <c r="J14" s="108"/>
      <c r="K14" s="108"/>
      <c r="L14" s="108"/>
      <c r="M14" s="108"/>
      <c r="N14" s="108"/>
      <c r="O14" s="108"/>
    </row>
    <row r="15" spans="1:15">
      <c r="A15" s="112" t="s">
        <v>123</v>
      </c>
      <c r="B15" s="471">
        <v>2.0004711262048707</v>
      </c>
      <c r="C15" s="344">
        <v>1230.1600000000001</v>
      </c>
      <c r="D15" s="472">
        <v>0.37370061521892939</v>
      </c>
      <c r="E15" s="472">
        <v>-1.4494839320383559</v>
      </c>
      <c r="F15" s="108"/>
      <c r="G15" s="108"/>
      <c r="H15" s="108"/>
      <c r="I15" s="108"/>
      <c r="J15" s="108"/>
      <c r="K15" s="108"/>
      <c r="L15" s="108"/>
      <c r="M15" s="108"/>
      <c r="N15" s="108"/>
      <c r="O15" s="108"/>
    </row>
    <row r="16" spans="1:15">
      <c r="A16" s="255" t="s">
        <v>131</v>
      </c>
      <c r="B16" s="465">
        <v>8.525785287099815</v>
      </c>
      <c r="C16" s="339">
        <v>3381.39</v>
      </c>
      <c r="D16" s="473">
        <v>0.47453215349049455</v>
      </c>
      <c r="E16" s="473">
        <v>-1.3504838944619502</v>
      </c>
      <c r="F16" s="108"/>
      <c r="G16" s="108"/>
      <c r="H16" s="108"/>
      <c r="I16" s="108"/>
      <c r="J16" s="108"/>
      <c r="K16" s="108"/>
      <c r="L16" s="108"/>
      <c r="M16" s="108"/>
      <c r="N16" s="108"/>
      <c r="O16" s="108"/>
    </row>
    <row r="17" spans="1:15">
      <c r="A17" s="110" t="s">
        <v>132</v>
      </c>
      <c r="B17" s="462">
        <v>16.078179695531936</v>
      </c>
      <c r="C17" s="342">
        <v>2294.4899999999998</v>
      </c>
      <c r="D17" s="474">
        <v>0.20919771149058669</v>
      </c>
      <c r="E17" s="474">
        <v>-1.6109988105148749</v>
      </c>
      <c r="F17" s="108"/>
      <c r="G17" s="108"/>
      <c r="H17" s="108"/>
      <c r="I17" s="108"/>
      <c r="J17" s="108"/>
      <c r="K17" s="108"/>
      <c r="L17" s="108"/>
      <c r="M17" s="108"/>
      <c r="N17" s="108"/>
      <c r="O17" s="108"/>
    </row>
    <row r="18" spans="1:15">
      <c r="A18" s="255" t="s">
        <v>133</v>
      </c>
      <c r="B18" s="465">
        <v>74.630362595001955</v>
      </c>
      <c r="C18" s="339">
        <v>1729.75</v>
      </c>
      <c r="D18" s="473">
        <v>0.98194322009655599</v>
      </c>
      <c r="E18" s="473">
        <v>-0.85228942553111309</v>
      </c>
      <c r="F18" s="108"/>
      <c r="G18" s="108"/>
      <c r="H18" s="108"/>
      <c r="I18" s="108"/>
      <c r="J18" s="108"/>
      <c r="K18" s="108"/>
      <c r="L18" s="108"/>
      <c r="M18" s="108"/>
      <c r="N18" s="108"/>
      <c r="O18" s="108"/>
    </row>
    <row r="19" spans="1:15">
      <c r="A19" s="112" t="s">
        <v>134</v>
      </c>
      <c r="B19" s="471">
        <v>0.7656724223662944</v>
      </c>
      <c r="C19" s="344">
        <v>1914.19</v>
      </c>
      <c r="D19" s="474">
        <v>-1.9058307454211918</v>
      </c>
      <c r="E19" s="474">
        <v>-3.6876099611400988</v>
      </c>
      <c r="F19" s="108"/>
      <c r="G19" s="108"/>
      <c r="H19" s="108"/>
      <c r="I19" s="108"/>
      <c r="J19" s="108"/>
      <c r="K19" s="108"/>
      <c r="L19" s="108"/>
      <c r="M19" s="108"/>
      <c r="N19" s="108"/>
      <c r="O19" s="108"/>
    </row>
    <row r="20" spans="1:15">
      <c r="A20" s="447" t="s">
        <v>81</v>
      </c>
      <c r="B20" s="475">
        <v>53.101979839280943</v>
      </c>
      <c r="C20" s="448">
        <v>1857.6</v>
      </c>
      <c r="D20" s="466">
        <v>0.77960970687325459</v>
      </c>
      <c r="E20" s="466">
        <v>-1.0509477595746164</v>
      </c>
      <c r="F20" s="108"/>
      <c r="G20" s="108"/>
      <c r="H20" s="108"/>
      <c r="I20" s="108"/>
      <c r="J20" s="108"/>
      <c r="K20" s="108"/>
      <c r="L20" s="108"/>
      <c r="M20" s="108"/>
      <c r="N20" s="108"/>
      <c r="O20" s="108"/>
    </row>
    <row r="21" spans="1:15">
      <c r="A21" s="110" t="s">
        <v>135</v>
      </c>
      <c r="B21" s="462">
        <v>6.5271179346511747</v>
      </c>
      <c r="C21" s="342">
        <v>1748.8</v>
      </c>
      <c r="D21" s="461">
        <v>0.93792386944099737</v>
      </c>
      <c r="E21" s="461">
        <v>-0.89550921017083718</v>
      </c>
      <c r="F21" s="108"/>
      <c r="G21" s="108"/>
      <c r="H21" s="108"/>
      <c r="I21" s="108"/>
      <c r="J21" s="108"/>
      <c r="K21" s="108"/>
      <c r="L21" s="108"/>
      <c r="M21" s="108"/>
      <c r="N21" s="108"/>
      <c r="O21" s="108"/>
    </row>
    <row r="22" spans="1:15">
      <c r="A22" s="255" t="s">
        <v>126</v>
      </c>
      <c r="B22" s="465">
        <v>13.871107363034296</v>
      </c>
      <c r="C22" s="339">
        <v>2043.65</v>
      </c>
      <c r="D22" s="469">
        <v>0.995799357548806</v>
      </c>
      <c r="E22" s="469">
        <v>-0.83868497049699875</v>
      </c>
      <c r="F22" s="108"/>
      <c r="G22" s="108"/>
      <c r="H22" s="108"/>
      <c r="I22" s="108"/>
      <c r="J22" s="108"/>
      <c r="K22" s="108"/>
      <c r="L22" s="108"/>
      <c r="M22" s="108"/>
      <c r="N22" s="108"/>
      <c r="O22" s="108"/>
    </row>
    <row r="23" spans="1:15">
      <c r="A23" s="110" t="s">
        <v>136</v>
      </c>
      <c r="B23" s="462">
        <v>3.6453200834670638</v>
      </c>
      <c r="C23" s="342">
        <v>1931.6</v>
      </c>
      <c r="D23" s="461">
        <v>1.1637285401543851</v>
      </c>
      <c r="E23" s="461">
        <v>-0.67380604795838173</v>
      </c>
      <c r="F23" s="108"/>
      <c r="G23" s="108"/>
      <c r="H23" s="108"/>
      <c r="I23" s="108"/>
      <c r="J23" s="108"/>
      <c r="K23" s="108"/>
      <c r="L23" s="108"/>
      <c r="M23" s="108"/>
      <c r="N23" s="108"/>
      <c r="O23" s="108"/>
    </row>
    <row r="24" spans="1:15">
      <c r="A24" s="255" t="s">
        <v>86</v>
      </c>
      <c r="B24" s="465">
        <v>13.575504690448392</v>
      </c>
      <c r="C24" s="339">
        <v>2177.4899999999998</v>
      </c>
      <c r="D24" s="469">
        <v>0.87370230192296372</v>
      </c>
      <c r="E24" s="469">
        <v>-0.95856425928035149</v>
      </c>
      <c r="F24" s="108"/>
      <c r="G24" s="108"/>
      <c r="H24" s="108"/>
      <c r="I24" s="108"/>
      <c r="J24" s="108"/>
      <c r="K24" s="108"/>
      <c r="L24" s="108"/>
      <c r="M24" s="108"/>
      <c r="N24" s="108"/>
      <c r="O24" s="108"/>
    </row>
    <row r="25" spans="1:15" ht="15" customHeight="1">
      <c r="A25" s="110" t="s">
        <v>137</v>
      </c>
      <c r="B25" s="462">
        <v>2.8794899384352806</v>
      </c>
      <c r="C25" s="342">
        <v>2658.95</v>
      </c>
      <c r="D25" s="461">
        <v>0.54223496092050205</v>
      </c>
      <c r="E25" s="461">
        <v>-1.2840108385660141</v>
      </c>
      <c r="F25" s="108"/>
      <c r="G25" s="108"/>
      <c r="H25" s="108"/>
      <c r="I25" s="108"/>
      <c r="J25" s="108"/>
      <c r="K25" s="108"/>
      <c r="L25" s="108"/>
      <c r="M25" s="108"/>
      <c r="N25" s="108"/>
      <c r="O25" s="108"/>
    </row>
    <row r="26" spans="1:15">
      <c r="A26" s="255" t="s">
        <v>30</v>
      </c>
      <c r="B26" s="465">
        <v>5.1463471906708387</v>
      </c>
      <c r="C26" s="339">
        <v>2119.41</v>
      </c>
      <c r="D26" s="469">
        <v>2.0168374640795776</v>
      </c>
      <c r="E26" s="469">
        <v>0.16380703395146901</v>
      </c>
      <c r="F26" s="108"/>
      <c r="G26" s="108"/>
      <c r="H26" s="108"/>
      <c r="I26" s="108"/>
      <c r="J26" s="108"/>
      <c r="K26" s="108"/>
      <c r="L26" s="108"/>
      <c r="M26" s="108"/>
      <c r="N26" s="108"/>
      <c r="O26" s="108"/>
    </row>
    <row r="27" spans="1:15">
      <c r="A27" s="112" t="s">
        <v>138</v>
      </c>
      <c r="B27" s="471">
        <v>1.2531329600120049</v>
      </c>
      <c r="C27" s="344">
        <v>2160.96</v>
      </c>
      <c r="D27" s="472">
        <v>0.309614768670888</v>
      </c>
      <c r="E27" s="472">
        <v>-1.5124057254090373</v>
      </c>
      <c r="F27" s="108"/>
      <c r="G27" s="108"/>
      <c r="H27" s="108"/>
      <c r="I27" s="108"/>
      <c r="J27" s="108"/>
      <c r="K27" s="108"/>
      <c r="L27" s="108"/>
      <c r="M27" s="108"/>
      <c r="N27" s="108"/>
      <c r="O27" s="108"/>
    </row>
    <row r="28" spans="1:15" ht="5.0999999999999996" customHeight="1">
      <c r="A28" s="110"/>
      <c r="B28" s="372"/>
      <c r="C28" s="342"/>
      <c r="D28" s="345"/>
      <c r="E28" s="345"/>
      <c r="F28" s="108"/>
      <c r="G28" s="108"/>
      <c r="H28" s="108"/>
      <c r="I28" s="108"/>
      <c r="J28" s="108"/>
      <c r="K28" s="108"/>
      <c r="L28" s="108"/>
      <c r="M28" s="108"/>
      <c r="N28" s="108"/>
      <c r="O28" s="108"/>
    </row>
    <row r="29" spans="1:15" ht="12.75" customHeight="1">
      <c r="A29" s="382" t="s">
        <v>212</v>
      </c>
      <c r="B29" s="108"/>
      <c r="C29" s="108"/>
      <c r="D29" s="108"/>
      <c r="E29" s="108"/>
      <c r="F29" s="108"/>
      <c r="G29" s="108"/>
      <c r="H29" s="108"/>
      <c r="I29" s="108"/>
      <c r="J29" s="108"/>
      <c r="K29" s="108"/>
      <c r="L29" s="108"/>
      <c r="M29" s="108"/>
      <c r="N29" s="108"/>
      <c r="O29" s="108"/>
    </row>
    <row r="30" spans="1:15" ht="12.75" customHeight="1">
      <c r="A30" s="7" t="s">
        <v>278</v>
      </c>
      <c r="B30" s="108"/>
      <c r="C30" s="108"/>
      <c r="D30" s="108"/>
      <c r="E30" s="108"/>
      <c r="F30" s="108"/>
      <c r="G30" s="108"/>
      <c r="H30" s="108"/>
      <c r="I30" s="108"/>
      <c r="J30" s="108"/>
      <c r="K30" s="108"/>
      <c r="L30" s="108"/>
      <c r="M30" s="108"/>
      <c r="N30" s="108"/>
      <c r="O30" s="108"/>
    </row>
    <row r="31" spans="1:15" ht="12.75" customHeight="1">
      <c r="A31" s="210" t="s">
        <v>287</v>
      </c>
      <c r="B31" s="108"/>
      <c r="C31" s="108"/>
      <c r="D31" s="108"/>
      <c r="E31" s="108"/>
      <c r="F31" s="108"/>
      <c r="G31" s="108"/>
      <c r="H31" s="108"/>
      <c r="I31" s="108"/>
      <c r="J31" s="108"/>
      <c r="K31" s="108"/>
      <c r="L31" s="108"/>
      <c r="M31" s="108"/>
      <c r="N31" s="108"/>
      <c r="O31" s="108"/>
    </row>
    <row r="32" spans="1:15">
      <c r="A32" s="108"/>
      <c r="B32" s="108"/>
      <c r="C32" s="108"/>
      <c r="D32" s="108"/>
      <c r="E32" s="108"/>
      <c r="F32" s="108"/>
      <c r="G32" s="108"/>
      <c r="H32" s="108"/>
      <c r="I32" s="108"/>
      <c r="J32" s="108"/>
      <c r="K32" s="108"/>
      <c r="L32" s="108"/>
      <c r="M32" s="108"/>
      <c r="N32" s="108"/>
      <c r="O32" s="108"/>
    </row>
    <row r="33" spans="1:15" ht="15.6">
      <c r="A33" s="622" t="s">
        <v>322</v>
      </c>
      <c r="B33" s="622"/>
      <c r="C33" s="623"/>
      <c r="D33" s="623"/>
      <c r="E33" s="623"/>
      <c r="F33" s="221"/>
      <c r="G33" s="108"/>
      <c r="H33" s="108"/>
      <c r="I33" s="108"/>
      <c r="J33" s="108"/>
      <c r="K33" s="108"/>
      <c r="L33" s="108"/>
      <c r="M33" s="108"/>
      <c r="N33" s="108"/>
      <c r="O33" s="108"/>
    </row>
    <row r="34" spans="1:15" ht="5.0999999999999996" customHeight="1">
      <c r="A34" s="380"/>
      <c r="B34" s="380"/>
      <c r="C34" s="381"/>
      <c r="D34" s="381"/>
      <c r="E34" s="381"/>
      <c r="F34" s="221"/>
      <c r="G34" s="108"/>
      <c r="H34" s="108"/>
      <c r="I34" s="108"/>
      <c r="J34" s="108"/>
      <c r="K34" s="108"/>
      <c r="L34" s="108"/>
      <c r="M34" s="108"/>
      <c r="N34" s="108"/>
      <c r="O34" s="108"/>
    </row>
    <row r="35" spans="1:15">
      <c r="A35" s="625"/>
      <c r="B35" s="627" t="s">
        <v>363</v>
      </c>
      <c r="C35" s="629" t="s">
        <v>364</v>
      </c>
      <c r="D35" s="631" t="s">
        <v>211</v>
      </c>
      <c r="E35" s="631"/>
      <c r="F35" s="108"/>
      <c r="G35" s="108"/>
      <c r="H35" s="108"/>
      <c r="I35" s="108"/>
      <c r="J35" s="108"/>
      <c r="K35" s="108"/>
      <c r="L35" s="108"/>
      <c r="M35" s="108"/>
      <c r="N35" s="108"/>
      <c r="O35" s="108"/>
    </row>
    <row r="36" spans="1:15" ht="28.95" customHeight="1">
      <c r="A36" s="626"/>
      <c r="B36" s="628"/>
      <c r="C36" s="630"/>
      <c r="D36" s="444" t="s">
        <v>347</v>
      </c>
      <c r="E36" s="444" t="s">
        <v>348</v>
      </c>
      <c r="F36" s="108"/>
      <c r="G36" s="108"/>
      <c r="H36" s="108"/>
      <c r="I36" s="108"/>
      <c r="J36" s="108"/>
      <c r="K36" s="108"/>
      <c r="L36" s="108"/>
      <c r="M36" s="108"/>
      <c r="N36" s="108"/>
      <c r="O36" s="108"/>
    </row>
    <row r="37" spans="1:15" ht="14.4" customHeight="1">
      <c r="A37" s="445"/>
      <c r="B37" s="446" t="s">
        <v>115</v>
      </c>
      <c r="C37" s="446" t="s">
        <v>346</v>
      </c>
      <c r="D37" s="446" t="s">
        <v>115</v>
      </c>
      <c r="E37" s="446" t="s">
        <v>115</v>
      </c>
      <c r="F37" s="108"/>
      <c r="G37" s="108"/>
      <c r="H37" s="108"/>
      <c r="I37" s="108"/>
      <c r="J37" s="108"/>
      <c r="K37" s="108"/>
      <c r="L37" s="108"/>
      <c r="M37" s="108"/>
      <c r="N37" s="108"/>
      <c r="O37" s="108"/>
    </row>
    <row r="38" spans="1:15">
      <c r="A38" s="109" t="s">
        <v>102</v>
      </c>
      <c r="B38" s="346">
        <v>100</v>
      </c>
      <c r="C38" s="338">
        <v>2058.79</v>
      </c>
      <c r="D38" s="455">
        <v>1.4522105927108602</v>
      </c>
      <c r="E38" s="455">
        <v>-0.39056397377431484</v>
      </c>
      <c r="F38" s="108"/>
      <c r="G38" s="108"/>
      <c r="H38" s="108"/>
      <c r="I38" s="108"/>
      <c r="J38" s="108"/>
      <c r="K38" s="108"/>
      <c r="L38" s="108"/>
      <c r="M38" s="108"/>
      <c r="N38" s="108"/>
      <c r="O38" s="108"/>
    </row>
    <row r="39" spans="1:15">
      <c r="A39" s="255" t="s">
        <v>98</v>
      </c>
      <c r="B39" s="347">
        <v>89.694128983180377</v>
      </c>
      <c r="C39" s="339">
        <v>2078.4699999999998</v>
      </c>
      <c r="D39" s="456">
        <v>1.3635632111035585</v>
      </c>
      <c r="E39" s="456">
        <v>-0.47760116730136154</v>
      </c>
      <c r="F39" s="108"/>
      <c r="G39" s="108"/>
      <c r="H39" s="108"/>
      <c r="I39" s="108"/>
      <c r="J39" s="108"/>
      <c r="K39" s="108"/>
      <c r="L39" s="108"/>
      <c r="M39" s="108"/>
      <c r="N39" s="108"/>
      <c r="O39" s="108"/>
    </row>
    <row r="40" spans="1:15">
      <c r="A40" s="111" t="s">
        <v>213</v>
      </c>
      <c r="B40" s="348">
        <v>8.3705180845591975</v>
      </c>
      <c r="C40" s="340">
        <v>3491.4</v>
      </c>
      <c r="D40" s="457">
        <v>1.9648844082567258</v>
      </c>
      <c r="E40" s="457">
        <v>0.11279765170027947</v>
      </c>
      <c r="F40" s="108"/>
      <c r="G40" s="108"/>
      <c r="H40" s="108"/>
      <c r="I40" s="108"/>
      <c r="J40" s="108"/>
      <c r="K40" s="108"/>
      <c r="L40" s="108"/>
      <c r="M40" s="108"/>
      <c r="N40" s="108"/>
      <c r="O40" s="108"/>
    </row>
    <row r="41" spans="1:15">
      <c r="A41" s="256" t="s">
        <v>214</v>
      </c>
      <c r="B41" s="349">
        <v>13.435137109544581</v>
      </c>
      <c r="C41" s="341">
        <v>2412.13</v>
      </c>
      <c r="D41" s="458">
        <v>1.5133597343624419</v>
      </c>
      <c r="E41" s="458">
        <v>-0.33052554309037319</v>
      </c>
      <c r="F41" s="108"/>
      <c r="G41" s="108"/>
      <c r="H41" s="108"/>
      <c r="I41" s="108"/>
      <c r="J41" s="108"/>
      <c r="K41" s="108"/>
      <c r="L41" s="108"/>
      <c r="M41" s="108"/>
      <c r="N41" s="108"/>
      <c r="O41" s="108"/>
    </row>
    <row r="42" spans="1:15">
      <c r="A42" s="111" t="s">
        <v>215</v>
      </c>
      <c r="B42" s="348">
        <v>67.831807902164158</v>
      </c>
      <c r="C42" s="340">
        <v>1837.71</v>
      </c>
      <c r="D42" s="457">
        <v>1.1854551861599605</v>
      </c>
      <c r="E42" s="457">
        <v>-0.65247404402556219</v>
      </c>
      <c r="F42" s="108"/>
      <c r="G42" s="108"/>
      <c r="H42" s="108"/>
      <c r="I42" s="108"/>
      <c r="J42" s="108"/>
      <c r="K42" s="108"/>
      <c r="L42" s="108"/>
      <c r="M42" s="108"/>
      <c r="N42" s="108"/>
      <c r="O42" s="108"/>
    </row>
    <row r="43" spans="1:15">
      <c r="A43" s="255" t="s">
        <v>8</v>
      </c>
      <c r="B43" s="347">
        <v>9.0122765143353494</v>
      </c>
      <c r="C43" s="339">
        <v>1941.55</v>
      </c>
      <c r="D43" s="458">
        <v>2.0434442126064889</v>
      </c>
      <c r="E43" s="458">
        <v>0.18993049838634263</v>
      </c>
      <c r="F43" s="108"/>
      <c r="G43" s="108"/>
      <c r="H43" s="108"/>
      <c r="I43" s="108"/>
      <c r="J43" s="108"/>
      <c r="K43" s="108"/>
      <c r="L43" s="108"/>
      <c r="M43" s="108"/>
      <c r="N43" s="108"/>
      <c r="O43" s="108"/>
    </row>
    <row r="44" spans="1:15">
      <c r="A44" s="110" t="s">
        <v>124</v>
      </c>
      <c r="B44" s="350">
        <v>0.10085363563659003</v>
      </c>
      <c r="C44" s="342">
        <v>3786.99</v>
      </c>
      <c r="D44" s="457">
        <v>2.9820549148431024</v>
      </c>
      <c r="E44" s="457">
        <v>1.111492307160634</v>
      </c>
      <c r="F44" s="108"/>
      <c r="G44" s="108"/>
      <c r="H44" s="108"/>
      <c r="I44" s="108"/>
      <c r="J44" s="108"/>
      <c r="K44" s="108"/>
      <c r="L44" s="108"/>
      <c r="M44" s="108"/>
      <c r="N44" s="108"/>
      <c r="O44" s="108"/>
    </row>
    <row r="45" spans="1:15" ht="15" customHeight="1">
      <c r="A45" s="257" t="s">
        <v>130</v>
      </c>
      <c r="B45" s="453">
        <v>98.8072591331523</v>
      </c>
      <c r="C45" s="343">
        <v>2067.7199999999998</v>
      </c>
      <c r="D45" s="460">
        <v>1.4244511154276167</v>
      </c>
      <c r="E45" s="460">
        <v>-0.41781922883885991</v>
      </c>
      <c r="F45" s="108"/>
      <c r="G45" s="108"/>
      <c r="H45" s="108"/>
      <c r="I45" s="108"/>
      <c r="J45" s="108"/>
      <c r="K45" s="108"/>
      <c r="L45" s="108"/>
      <c r="M45" s="108"/>
      <c r="N45" s="108"/>
      <c r="O45" s="108"/>
    </row>
    <row r="46" spans="1:15">
      <c r="A46" s="112" t="s">
        <v>123</v>
      </c>
      <c r="B46" s="351">
        <v>1.1927408668476784</v>
      </c>
      <c r="C46" s="344">
        <v>1318.89</v>
      </c>
      <c r="D46" s="459">
        <v>5.2123967931075859</v>
      </c>
      <c r="E46" s="459">
        <v>3.3013223300025465</v>
      </c>
      <c r="F46" s="108"/>
      <c r="G46" s="108"/>
      <c r="H46" s="108"/>
      <c r="I46" s="108"/>
      <c r="J46" s="108"/>
      <c r="K46" s="108"/>
      <c r="L46" s="108"/>
      <c r="M46" s="108"/>
      <c r="N46" s="108"/>
      <c r="O46" s="108"/>
    </row>
    <row r="47" spans="1:15">
      <c r="A47" s="255" t="s">
        <v>131</v>
      </c>
      <c r="B47" s="347">
        <v>8.9055046151628936</v>
      </c>
      <c r="C47" s="339">
        <v>3511.59</v>
      </c>
      <c r="D47" s="456">
        <v>2.1188054892358554</v>
      </c>
      <c r="E47" s="456">
        <v>0.26392291530275391</v>
      </c>
      <c r="F47" s="108"/>
      <c r="G47" s="108"/>
      <c r="H47" s="108"/>
      <c r="I47" s="108"/>
      <c r="J47" s="108"/>
      <c r="K47" s="108"/>
      <c r="L47" s="108"/>
      <c r="M47" s="108"/>
      <c r="N47" s="108"/>
      <c r="O47" s="108"/>
    </row>
    <row r="48" spans="1:15">
      <c r="A48" s="110" t="s">
        <v>132</v>
      </c>
      <c r="B48" s="350">
        <v>16.235954218606402</v>
      </c>
      <c r="C48" s="342">
        <v>2396.56</v>
      </c>
      <c r="D48" s="457">
        <v>1.5366755780010077</v>
      </c>
      <c r="E48" s="457">
        <v>-0.30763320765733204</v>
      </c>
      <c r="F48" s="108"/>
      <c r="G48" s="108"/>
      <c r="H48" s="108"/>
      <c r="I48" s="108"/>
      <c r="J48" s="108"/>
      <c r="K48" s="108"/>
      <c r="L48" s="108"/>
      <c r="M48" s="108"/>
      <c r="N48" s="108"/>
      <c r="O48" s="108"/>
    </row>
    <row r="49" spans="1:15">
      <c r="A49" s="255" t="s">
        <v>133</v>
      </c>
      <c r="B49" s="347">
        <v>74.439695122016161</v>
      </c>
      <c r="C49" s="339">
        <v>1809.62</v>
      </c>
      <c r="D49" s="458">
        <v>1.2680753906075042</v>
      </c>
      <c r="E49" s="458">
        <v>-0.57135455021354753</v>
      </c>
      <c r="F49" s="108"/>
      <c r="G49" s="108"/>
      <c r="H49" s="108"/>
      <c r="I49" s="108"/>
      <c r="J49" s="108"/>
      <c r="K49" s="108"/>
      <c r="L49" s="108"/>
      <c r="M49" s="108"/>
      <c r="N49" s="108"/>
      <c r="O49" s="108"/>
    </row>
    <row r="50" spans="1:15">
      <c r="A50" s="112" t="s">
        <v>134</v>
      </c>
      <c r="B50" s="351">
        <v>0.41884604421454907</v>
      </c>
      <c r="C50" s="344">
        <v>2359.09</v>
      </c>
      <c r="D50" s="459">
        <v>2.3266607386844362</v>
      </c>
      <c r="E50" s="459">
        <v>0.46800268893906827</v>
      </c>
      <c r="F50" s="108"/>
      <c r="G50" s="108"/>
      <c r="H50" s="108"/>
      <c r="I50" s="108"/>
      <c r="J50" s="108"/>
      <c r="K50" s="108"/>
      <c r="L50" s="108"/>
      <c r="M50" s="108"/>
      <c r="N50" s="108"/>
      <c r="O50" s="108"/>
    </row>
    <row r="51" spans="1:15">
      <c r="A51" s="255" t="s">
        <v>81</v>
      </c>
      <c r="B51" s="347">
        <v>53.402692707854492</v>
      </c>
      <c r="C51" s="339">
        <v>1935.37</v>
      </c>
      <c r="D51" s="456">
        <v>1.1223215545302911</v>
      </c>
      <c r="E51" s="456">
        <v>-0.71446091847787019</v>
      </c>
      <c r="F51" s="108"/>
      <c r="G51" s="108"/>
      <c r="H51" s="108"/>
      <c r="I51" s="108"/>
      <c r="J51" s="108"/>
      <c r="K51" s="108"/>
      <c r="L51" s="108"/>
      <c r="M51" s="108"/>
      <c r="N51" s="108"/>
      <c r="O51" s="108"/>
    </row>
    <row r="52" spans="1:15">
      <c r="A52" s="110" t="s">
        <v>135</v>
      </c>
      <c r="B52" s="350">
        <v>5.0929164712843971</v>
      </c>
      <c r="C52" s="342">
        <v>1864.85</v>
      </c>
      <c r="D52" s="457">
        <v>1.2361026665508545</v>
      </c>
      <c r="E52" s="457">
        <v>-0.60274652277775576</v>
      </c>
      <c r="F52" s="108"/>
      <c r="G52" s="108"/>
      <c r="H52" s="108"/>
      <c r="I52" s="108"/>
      <c r="J52" s="108"/>
      <c r="K52" s="108"/>
      <c r="L52" s="108"/>
      <c r="M52" s="108"/>
      <c r="N52" s="108"/>
      <c r="O52" s="108"/>
    </row>
    <row r="53" spans="1:15">
      <c r="A53" s="255" t="s">
        <v>126</v>
      </c>
      <c r="B53" s="347">
        <v>13.500611616018732</v>
      </c>
      <c r="C53" s="339">
        <v>2156.42</v>
      </c>
      <c r="D53" s="458">
        <v>1.8558142390878198</v>
      </c>
      <c r="E53" s="458">
        <v>5.7086294431246045E-3</v>
      </c>
      <c r="F53" s="108"/>
      <c r="G53" s="108"/>
      <c r="H53" s="108"/>
      <c r="I53" s="108"/>
      <c r="J53" s="108"/>
      <c r="K53" s="108"/>
      <c r="L53" s="108"/>
      <c r="M53" s="108"/>
      <c r="N53" s="108"/>
      <c r="O53" s="108"/>
    </row>
    <row r="54" spans="1:15">
      <c r="A54" s="110" t="s">
        <v>136</v>
      </c>
      <c r="B54" s="350">
        <v>3.0732932878070458</v>
      </c>
      <c r="C54" s="342">
        <v>2102.35</v>
      </c>
      <c r="D54" s="457">
        <v>2.1470633964317671</v>
      </c>
      <c r="E54" s="457">
        <v>0.29166754681568624</v>
      </c>
      <c r="F54" s="108"/>
      <c r="G54" s="108"/>
      <c r="H54" s="108"/>
      <c r="I54" s="108"/>
      <c r="J54" s="108"/>
      <c r="K54" s="108"/>
      <c r="L54" s="108"/>
      <c r="M54" s="108"/>
      <c r="N54" s="108"/>
      <c r="O54" s="108"/>
    </row>
    <row r="55" spans="1:15">
      <c r="A55" s="255" t="s">
        <v>86</v>
      </c>
      <c r="B55" s="347">
        <v>15.048798829445746</v>
      </c>
      <c r="C55" s="339">
        <v>2237.42</v>
      </c>
      <c r="D55" s="458">
        <v>1.7633547858913416</v>
      </c>
      <c r="E55" s="458">
        <v>-8.5071393332003406E-2</v>
      </c>
      <c r="F55" s="108"/>
      <c r="G55" s="108"/>
      <c r="H55" s="108"/>
      <c r="I55" s="108"/>
      <c r="J55" s="108"/>
      <c r="K55" s="108"/>
      <c r="L55" s="108"/>
      <c r="M55" s="108"/>
      <c r="N55" s="108"/>
      <c r="O55" s="108"/>
    </row>
    <row r="56" spans="1:15" ht="15" customHeight="1">
      <c r="A56" s="110" t="s">
        <v>137</v>
      </c>
      <c r="B56" s="454">
        <v>3.8488103305246795</v>
      </c>
      <c r="C56" s="342">
        <v>2703.03</v>
      </c>
      <c r="D56" s="461">
        <v>1.5092908323444163</v>
      </c>
      <c r="E56" s="461">
        <v>-0.33452053770798085</v>
      </c>
      <c r="F56" s="108"/>
      <c r="G56" s="108"/>
      <c r="H56" s="108"/>
      <c r="I56" s="108"/>
      <c r="J56" s="108"/>
      <c r="K56" s="108"/>
      <c r="L56" s="108"/>
      <c r="M56" s="108"/>
      <c r="N56" s="108"/>
      <c r="O56" s="108"/>
    </row>
    <row r="57" spans="1:15">
      <c r="A57" s="255" t="s">
        <v>30</v>
      </c>
      <c r="B57" s="347">
        <v>5.1499967875072725</v>
      </c>
      <c r="C57" s="339">
        <v>2175.88</v>
      </c>
      <c r="D57" s="458">
        <v>2.2202177936879397</v>
      </c>
      <c r="E57" s="458">
        <v>0.36349317004215326</v>
      </c>
      <c r="F57" s="108"/>
      <c r="G57" s="108"/>
      <c r="H57" s="108"/>
      <c r="I57" s="108"/>
      <c r="J57" s="108"/>
      <c r="K57" s="108"/>
      <c r="L57" s="108"/>
      <c r="M57" s="108"/>
      <c r="N57" s="108"/>
      <c r="O57" s="108"/>
    </row>
    <row r="58" spans="1:15">
      <c r="A58" s="110" t="s">
        <v>138</v>
      </c>
      <c r="B58" s="350">
        <v>0.88287996955763792</v>
      </c>
      <c r="C58" s="342">
        <v>2461.9699999999998</v>
      </c>
      <c r="D58" s="457">
        <v>1.6947962361727158</v>
      </c>
      <c r="E58" s="457">
        <v>-0.15238464784219027</v>
      </c>
      <c r="F58" s="108"/>
      <c r="G58" s="108"/>
      <c r="H58" s="108"/>
      <c r="I58" s="108"/>
      <c r="J58" s="108"/>
      <c r="K58" s="108"/>
      <c r="L58" s="108"/>
      <c r="M58" s="108"/>
      <c r="N58" s="108"/>
      <c r="O58" s="108"/>
    </row>
    <row r="59" spans="1:15" ht="5.0999999999999996" customHeight="1">
      <c r="A59" s="449"/>
      <c r="B59" s="450"/>
      <c r="C59" s="451"/>
      <c r="D59" s="452"/>
      <c r="E59" s="452"/>
      <c r="F59" s="108"/>
      <c r="G59" s="108"/>
      <c r="H59" s="108"/>
      <c r="I59" s="108"/>
      <c r="J59" s="108"/>
      <c r="K59" s="108"/>
      <c r="L59" s="108"/>
      <c r="M59" s="108"/>
      <c r="N59" s="108"/>
      <c r="O59" s="108"/>
    </row>
    <row r="60" spans="1:15" ht="12.75" customHeight="1">
      <c r="A60" s="210" t="s">
        <v>397</v>
      </c>
      <c r="B60" s="105"/>
      <c r="C60" s="105"/>
      <c r="D60" s="105"/>
      <c r="E60" s="105"/>
      <c r="F60" s="108"/>
      <c r="G60" s="108"/>
      <c r="H60" s="108"/>
      <c r="I60" s="108"/>
      <c r="J60" s="108"/>
      <c r="K60" s="108"/>
      <c r="L60" s="108"/>
      <c r="M60" s="108"/>
      <c r="N60" s="108"/>
      <c r="O60" s="108"/>
    </row>
    <row r="61" spans="1:15" ht="25.5" customHeight="1">
      <c r="A61" s="624" t="s">
        <v>249</v>
      </c>
      <c r="B61" s="624"/>
      <c r="C61" s="624"/>
      <c r="D61" s="624"/>
      <c r="E61" s="624"/>
      <c r="F61" s="108"/>
      <c r="G61" s="108"/>
      <c r="H61" s="108"/>
      <c r="I61" s="108"/>
      <c r="J61" s="108"/>
      <c r="K61" s="108"/>
      <c r="L61" s="108"/>
      <c r="M61" s="108"/>
      <c r="N61" s="108"/>
      <c r="O61" s="108"/>
    </row>
    <row r="62" spans="1:15" ht="12.75" customHeight="1">
      <c r="A62" s="7" t="s">
        <v>278</v>
      </c>
      <c r="B62" s="105"/>
      <c r="C62" s="105"/>
      <c r="D62" s="105"/>
      <c r="E62" s="105"/>
      <c r="F62" s="108"/>
      <c r="G62" s="108"/>
      <c r="H62" s="108"/>
      <c r="I62" s="108"/>
      <c r="J62" s="108"/>
      <c r="K62" s="108"/>
      <c r="L62" s="108"/>
      <c r="M62" s="108"/>
      <c r="N62" s="108"/>
      <c r="O62" s="108"/>
    </row>
    <row r="63" spans="1:15" ht="12.75" customHeight="1">
      <c r="A63" s="210" t="s">
        <v>287</v>
      </c>
      <c r="B63" s="105"/>
      <c r="C63" s="105"/>
      <c r="D63" s="105"/>
      <c r="E63" s="105"/>
      <c r="F63" s="108"/>
      <c r="G63" s="108"/>
      <c r="H63" s="108"/>
      <c r="I63" s="108"/>
      <c r="J63" s="108"/>
      <c r="K63" s="108"/>
      <c r="L63" s="108"/>
      <c r="M63" s="108"/>
      <c r="N63" s="108"/>
      <c r="O63" s="108"/>
    </row>
    <row r="64" spans="1:15">
      <c r="A64" s="108"/>
      <c r="B64" s="108"/>
      <c r="C64" s="108"/>
      <c r="D64" s="108"/>
      <c r="E64" s="108"/>
      <c r="F64" s="108"/>
      <c r="G64" s="108"/>
      <c r="H64" s="108"/>
      <c r="I64" s="108"/>
      <c r="J64" s="108"/>
      <c r="K64" s="108"/>
      <c r="L64" s="108"/>
      <c r="M64" s="108"/>
      <c r="N64" s="108"/>
      <c r="O64" s="108"/>
    </row>
    <row r="65" spans="1:15">
      <c r="A65" s="108"/>
      <c r="B65" s="108"/>
      <c r="C65" s="108"/>
      <c r="D65" s="108"/>
      <c r="E65" s="108"/>
      <c r="F65" s="108"/>
      <c r="G65" s="108"/>
      <c r="H65" s="108"/>
      <c r="I65" s="108"/>
      <c r="J65" s="108"/>
      <c r="K65" s="108"/>
      <c r="L65" s="108"/>
      <c r="M65" s="108"/>
      <c r="N65" s="108"/>
      <c r="O65" s="108"/>
    </row>
    <row r="66" spans="1:15">
      <c r="A66" s="108"/>
      <c r="B66" s="108"/>
      <c r="C66" s="108"/>
      <c r="D66" s="108"/>
      <c r="E66" s="108"/>
      <c r="F66" s="108"/>
      <c r="G66" s="108"/>
      <c r="H66" s="108"/>
      <c r="I66" s="108"/>
      <c r="J66" s="108"/>
      <c r="K66" s="108"/>
      <c r="L66" s="108"/>
      <c r="M66" s="108"/>
      <c r="N66" s="108"/>
      <c r="O66" s="108"/>
    </row>
  </sheetData>
  <mergeCells count="11">
    <mergeCell ref="A33:E33"/>
    <mergeCell ref="A3:E3"/>
    <mergeCell ref="A5:A6"/>
    <mergeCell ref="B5:B6"/>
    <mergeCell ref="C5:C6"/>
    <mergeCell ref="D5:E5"/>
    <mergeCell ref="A61:E61"/>
    <mergeCell ref="A35:A36"/>
    <mergeCell ref="B35:B36"/>
    <mergeCell ref="C35:C36"/>
    <mergeCell ref="D35:E35"/>
  </mergeCells>
  <pageMargins left="0.7" right="0.7" top="0.75" bottom="0.75" header="0.3" footer="0.3"/>
  <pageSetup paperSize="9" scale="78"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I143"/>
  <sheetViews>
    <sheetView workbookViewId="0">
      <selection activeCell="A27" sqref="A27"/>
    </sheetView>
  </sheetViews>
  <sheetFormatPr baseColWidth="10" defaultRowHeight="13.2"/>
  <cols>
    <col min="1" max="1" width="28.5546875" style="113" customWidth="1"/>
    <col min="2" max="2" width="15.6640625" style="113" customWidth="1"/>
    <col min="3" max="3" width="8.5546875" style="113" customWidth="1"/>
    <col min="4" max="4" width="15.6640625" style="113" customWidth="1"/>
    <col min="5" max="5" width="8.5546875" style="113" customWidth="1"/>
    <col min="6" max="6" width="15.6640625" style="113" customWidth="1"/>
    <col min="7" max="7" width="8.5546875" style="113" customWidth="1"/>
    <col min="8" max="252" width="11.44140625" style="113"/>
    <col min="253" max="253" width="28.5546875" style="113" customWidth="1"/>
    <col min="254" max="254" width="17.33203125" style="113" customWidth="1"/>
    <col min="255" max="255" width="8.5546875" style="113" customWidth="1"/>
    <col min="256" max="256" width="20.88671875" style="113" customWidth="1"/>
    <col min="257" max="257" width="8.5546875" style="113" customWidth="1"/>
    <col min="258" max="258" width="11.44140625" style="113"/>
    <col min="259" max="259" width="26.5546875" style="113" customWidth="1"/>
    <col min="260" max="260" width="17.44140625" style="113" customWidth="1"/>
    <col min="261" max="508" width="11.44140625" style="113"/>
    <col min="509" max="509" width="28.5546875" style="113" customWidth="1"/>
    <col min="510" max="510" width="17.33203125" style="113" customWidth="1"/>
    <col min="511" max="511" width="8.5546875" style="113" customWidth="1"/>
    <col min="512" max="512" width="20.88671875" style="113" customWidth="1"/>
    <col min="513" max="513" width="8.5546875" style="113" customWidth="1"/>
    <col min="514" max="514" width="11.44140625" style="113"/>
    <col min="515" max="515" width="26.5546875" style="113" customWidth="1"/>
    <col min="516" max="516" width="17.44140625" style="113" customWidth="1"/>
    <col min="517" max="764" width="11.44140625" style="113"/>
    <col min="765" max="765" width="28.5546875" style="113" customWidth="1"/>
    <col min="766" max="766" width="17.33203125" style="113" customWidth="1"/>
    <col min="767" max="767" width="8.5546875" style="113" customWidth="1"/>
    <col min="768" max="768" width="20.88671875" style="113" customWidth="1"/>
    <col min="769" max="769" width="8.5546875" style="113" customWidth="1"/>
    <col min="770" max="770" width="11.44140625" style="113"/>
    <col min="771" max="771" width="26.5546875" style="113" customWidth="1"/>
    <col min="772" max="772" width="17.44140625" style="113" customWidth="1"/>
    <col min="773" max="1020" width="11.44140625" style="113"/>
    <col min="1021" max="1021" width="28.5546875" style="113" customWidth="1"/>
    <col min="1022" max="1022" width="17.33203125" style="113" customWidth="1"/>
    <col min="1023" max="1023" width="8.5546875" style="113" customWidth="1"/>
    <col min="1024" max="1024" width="20.88671875" style="113" customWidth="1"/>
    <col min="1025" max="1025" width="8.5546875" style="113" customWidth="1"/>
    <col min="1026" max="1026" width="11.44140625" style="113"/>
    <col min="1027" max="1027" width="26.5546875" style="113" customWidth="1"/>
    <col min="1028" max="1028" width="17.44140625" style="113" customWidth="1"/>
    <col min="1029" max="1276" width="11.44140625" style="113"/>
    <col min="1277" max="1277" width="28.5546875" style="113" customWidth="1"/>
    <col min="1278" max="1278" width="17.33203125" style="113" customWidth="1"/>
    <col min="1279" max="1279" width="8.5546875" style="113" customWidth="1"/>
    <col min="1280" max="1280" width="20.88671875" style="113" customWidth="1"/>
    <col min="1281" max="1281" width="8.5546875" style="113" customWidth="1"/>
    <col min="1282" max="1282" width="11.44140625" style="113"/>
    <col min="1283" max="1283" width="26.5546875" style="113" customWidth="1"/>
    <col min="1284" max="1284" width="17.44140625" style="113" customWidth="1"/>
    <col min="1285" max="1532" width="11.44140625" style="113"/>
    <col min="1533" max="1533" width="28.5546875" style="113" customWidth="1"/>
    <col min="1534" max="1534" width="17.33203125" style="113" customWidth="1"/>
    <col min="1535" max="1535" width="8.5546875" style="113" customWidth="1"/>
    <col min="1536" max="1536" width="20.88671875" style="113" customWidth="1"/>
    <col min="1537" max="1537" width="8.5546875" style="113" customWidth="1"/>
    <col min="1538" max="1538" width="11.44140625" style="113"/>
    <col min="1539" max="1539" width="26.5546875" style="113" customWidth="1"/>
    <col min="1540" max="1540" width="17.44140625" style="113" customWidth="1"/>
    <col min="1541" max="1788" width="11.44140625" style="113"/>
    <col min="1789" max="1789" width="28.5546875" style="113" customWidth="1"/>
    <col min="1790" max="1790" width="17.33203125" style="113" customWidth="1"/>
    <col min="1791" max="1791" width="8.5546875" style="113" customWidth="1"/>
    <col min="1792" max="1792" width="20.88671875" style="113" customWidth="1"/>
    <col min="1793" max="1793" width="8.5546875" style="113" customWidth="1"/>
    <col min="1794" max="1794" width="11.44140625" style="113"/>
    <col min="1795" max="1795" width="26.5546875" style="113" customWidth="1"/>
    <col min="1796" max="1796" width="17.44140625" style="113" customWidth="1"/>
    <col min="1797" max="2044" width="11.44140625" style="113"/>
    <col min="2045" max="2045" width="28.5546875" style="113" customWidth="1"/>
    <col min="2046" max="2046" width="17.33203125" style="113" customWidth="1"/>
    <col min="2047" max="2047" width="8.5546875" style="113" customWidth="1"/>
    <col min="2048" max="2048" width="20.88671875" style="113" customWidth="1"/>
    <col min="2049" max="2049" width="8.5546875" style="113" customWidth="1"/>
    <col min="2050" max="2050" width="11.44140625" style="113"/>
    <col min="2051" max="2051" width="26.5546875" style="113" customWidth="1"/>
    <col min="2052" max="2052" width="17.44140625" style="113" customWidth="1"/>
    <col min="2053" max="2300" width="11.44140625" style="113"/>
    <col min="2301" max="2301" width="28.5546875" style="113" customWidth="1"/>
    <col min="2302" max="2302" width="17.33203125" style="113" customWidth="1"/>
    <col min="2303" max="2303" width="8.5546875" style="113" customWidth="1"/>
    <col min="2304" max="2304" width="20.88671875" style="113" customWidth="1"/>
    <col min="2305" max="2305" width="8.5546875" style="113" customWidth="1"/>
    <col min="2306" max="2306" width="11.44140625" style="113"/>
    <col min="2307" max="2307" width="26.5546875" style="113" customWidth="1"/>
    <col min="2308" max="2308" width="17.44140625" style="113" customWidth="1"/>
    <col min="2309" max="2556" width="11.44140625" style="113"/>
    <col min="2557" max="2557" width="28.5546875" style="113" customWidth="1"/>
    <col min="2558" max="2558" width="17.33203125" style="113" customWidth="1"/>
    <col min="2559" max="2559" width="8.5546875" style="113" customWidth="1"/>
    <col min="2560" max="2560" width="20.88671875" style="113" customWidth="1"/>
    <col min="2561" max="2561" width="8.5546875" style="113" customWidth="1"/>
    <col min="2562" max="2562" width="11.44140625" style="113"/>
    <col min="2563" max="2563" width="26.5546875" style="113" customWidth="1"/>
    <col min="2564" max="2564" width="17.44140625" style="113" customWidth="1"/>
    <col min="2565" max="2812" width="11.44140625" style="113"/>
    <col min="2813" max="2813" width="28.5546875" style="113" customWidth="1"/>
    <col min="2814" max="2814" width="17.33203125" style="113" customWidth="1"/>
    <col min="2815" max="2815" width="8.5546875" style="113" customWidth="1"/>
    <col min="2816" max="2816" width="20.88671875" style="113" customWidth="1"/>
    <col min="2817" max="2817" width="8.5546875" style="113" customWidth="1"/>
    <col min="2818" max="2818" width="11.44140625" style="113"/>
    <col min="2819" max="2819" width="26.5546875" style="113" customWidth="1"/>
    <col min="2820" max="2820" width="17.44140625" style="113" customWidth="1"/>
    <col min="2821" max="3068" width="11.44140625" style="113"/>
    <col min="3069" max="3069" width="28.5546875" style="113" customWidth="1"/>
    <col min="3070" max="3070" width="17.33203125" style="113" customWidth="1"/>
    <col min="3071" max="3071" width="8.5546875" style="113" customWidth="1"/>
    <col min="3072" max="3072" width="20.88671875" style="113" customWidth="1"/>
    <col min="3073" max="3073" width="8.5546875" style="113" customWidth="1"/>
    <col min="3074" max="3074" width="11.44140625" style="113"/>
    <col min="3075" max="3075" width="26.5546875" style="113" customWidth="1"/>
    <col min="3076" max="3076" width="17.44140625" style="113" customWidth="1"/>
    <col min="3077" max="3324" width="11.44140625" style="113"/>
    <col min="3325" max="3325" width="28.5546875" style="113" customWidth="1"/>
    <col min="3326" max="3326" width="17.33203125" style="113" customWidth="1"/>
    <col min="3327" max="3327" width="8.5546875" style="113" customWidth="1"/>
    <col min="3328" max="3328" width="20.88671875" style="113" customWidth="1"/>
    <col min="3329" max="3329" width="8.5546875" style="113" customWidth="1"/>
    <col min="3330" max="3330" width="11.44140625" style="113"/>
    <col min="3331" max="3331" width="26.5546875" style="113" customWidth="1"/>
    <col min="3332" max="3332" width="17.44140625" style="113" customWidth="1"/>
    <col min="3333" max="3580" width="11.44140625" style="113"/>
    <col min="3581" max="3581" width="28.5546875" style="113" customWidth="1"/>
    <col min="3582" max="3582" width="17.33203125" style="113" customWidth="1"/>
    <col min="3583" max="3583" width="8.5546875" style="113" customWidth="1"/>
    <col min="3584" max="3584" width="20.88671875" style="113" customWidth="1"/>
    <col min="3585" max="3585" width="8.5546875" style="113" customWidth="1"/>
    <col min="3586" max="3586" width="11.44140625" style="113"/>
    <col min="3587" max="3587" width="26.5546875" style="113" customWidth="1"/>
    <col min="3588" max="3588" width="17.44140625" style="113" customWidth="1"/>
    <col min="3589" max="3836" width="11.44140625" style="113"/>
    <col min="3837" max="3837" width="28.5546875" style="113" customWidth="1"/>
    <col min="3838" max="3838" width="17.33203125" style="113" customWidth="1"/>
    <col min="3839" max="3839" width="8.5546875" style="113" customWidth="1"/>
    <col min="3840" max="3840" width="20.88671875" style="113" customWidth="1"/>
    <col min="3841" max="3841" width="8.5546875" style="113" customWidth="1"/>
    <col min="3842" max="3842" width="11.44140625" style="113"/>
    <col min="3843" max="3843" width="26.5546875" style="113" customWidth="1"/>
    <col min="3844" max="3844" width="17.44140625" style="113" customWidth="1"/>
    <col min="3845" max="4092" width="11.44140625" style="113"/>
    <col min="4093" max="4093" width="28.5546875" style="113" customWidth="1"/>
    <col min="4094" max="4094" width="17.33203125" style="113" customWidth="1"/>
    <col min="4095" max="4095" width="8.5546875" style="113" customWidth="1"/>
    <col min="4096" max="4096" width="20.88671875" style="113" customWidth="1"/>
    <col min="4097" max="4097" width="8.5546875" style="113" customWidth="1"/>
    <col min="4098" max="4098" width="11.44140625" style="113"/>
    <col min="4099" max="4099" width="26.5546875" style="113" customWidth="1"/>
    <col min="4100" max="4100" width="17.44140625" style="113" customWidth="1"/>
    <col min="4101" max="4348" width="11.44140625" style="113"/>
    <col min="4349" max="4349" width="28.5546875" style="113" customWidth="1"/>
    <col min="4350" max="4350" width="17.33203125" style="113" customWidth="1"/>
    <col min="4351" max="4351" width="8.5546875" style="113" customWidth="1"/>
    <col min="4352" max="4352" width="20.88671875" style="113" customWidth="1"/>
    <col min="4353" max="4353" width="8.5546875" style="113" customWidth="1"/>
    <col min="4354" max="4354" width="11.44140625" style="113"/>
    <col min="4355" max="4355" width="26.5546875" style="113" customWidth="1"/>
    <col min="4356" max="4356" width="17.44140625" style="113" customWidth="1"/>
    <col min="4357" max="4604" width="11.44140625" style="113"/>
    <col min="4605" max="4605" width="28.5546875" style="113" customWidth="1"/>
    <col min="4606" max="4606" width="17.33203125" style="113" customWidth="1"/>
    <col min="4607" max="4607" width="8.5546875" style="113" customWidth="1"/>
    <col min="4608" max="4608" width="20.88671875" style="113" customWidth="1"/>
    <col min="4609" max="4609" width="8.5546875" style="113" customWidth="1"/>
    <col min="4610" max="4610" width="11.44140625" style="113"/>
    <col min="4611" max="4611" width="26.5546875" style="113" customWidth="1"/>
    <col min="4612" max="4612" width="17.44140625" style="113" customWidth="1"/>
    <col min="4613" max="4860" width="11.44140625" style="113"/>
    <col min="4861" max="4861" width="28.5546875" style="113" customWidth="1"/>
    <col min="4862" max="4862" width="17.33203125" style="113" customWidth="1"/>
    <col min="4863" max="4863" width="8.5546875" style="113" customWidth="1"/>
    <col min="4864" max="4864" width="20.88671875" style="113" customWidth="1"/>
    <col min="4865" max="4865" width="8.5546875" style="113" customWidth="1"/>
    <col min="4866" max="4866" width="11.44140625" style="113"/>
    <col min="4867" max="4867" width="26.5546875" style="113" customWidth="1"/>
    <col min="4868" max="4868" width="17.44140625" style="113" customWidth="1"/>
    <col min="4869" max="5116" width="11.44140625" style="113"/>
    <col min="5117" max="5117" width="28.5546875" style="113" customWidth="1"/>
    <col min="5118" max="5118" width="17.33203125" style="113" customWidth="1"/>
    <col min="5119" max="5119" width="8.5546875" style="113" customWidth="1"/>
    <col min="5120" max="5120" width="20.88671875" style="113" customWidth="1"/>
    <col min="5121" max="5121" width="8.5546875" style="113" customWidth="1"/>
    <col min="5122" max="5122" width="11.44140625" style="113"/>
    <col min="5123" max="5123" width="26.5546875" style="113" customWidth="1"/>
    <col min="5124" max="5124" width="17.44140625" style="113" customWidth="1"/>
    <col min="5125" max="5372" width="11.44140625" style="113"/>
    <col min="5373" max="5373" width="28.5546875" style="113" customWidth="1"/>
    <col min="5374" max="5374" width="17.33203125" style="113" customWidth="1"/>
    <col min="5375" max="5375" width="8.5546875" style="113" customWidth="1"/>
    <col min="5376" max="5376" width="20.88671875" style="113" customWidth="1"/>
    <col min="5377" max="5377" width="8.5546875" style="113" customWidth="1"/>
    <col min="5378" max="5378" width="11.44140625" style="113"/>
    <col min="5379" max="5379" width="26.5546875" style="113" customWidth="1"/>
    <col min="5380" max="5380" width="17.44140625" style="113" customWidth="1"/>
    <col min="5381" max="5628" width="11.44140625" style="113"/>
    <col min="5629" max="5629" width="28.5546875" style="113" customWidth="1"/>
    <col min="5630" max="5630" width="17.33203125" style="113" customWidth="1"/>
    <col min="5631" max="5631" width="8.5546875" style="113" customWidth="1"/>
    <col min="5632" max="5632" width="20.88671875" style="113" customWidth="1"/>
    <col min="5633" max="5633" width="8.5546875" style="113" customWidth="1"/>
    <col min="5634" max="5634" width="11.44140625" style="113"/>
    <col min="5635" max="5635" width="26.5546875" style="113" customWidth="1"/>
    <col min="5636" max="5636" width="17.44140625" style="113" customWidth="1"/>
    <col min="5637" max="5884" width="11.44140625" style="113"/>
    <col min="5885" max="5885" width="28.5546875" style="113" customWidth="1"/>
    <col min="5886" max="5886" width="17.33203125" style="113" customWidth="1"/>
    <col min="5887" max="5887" width="8.5546875" style="113" customWidth="1"/>
    <col min="5888" max="5888" width="20.88671875" style="113" customWidth="1"/>
    <col min="5889" max="5889" width="8.5546875" style="113" customWidth="1"/>
    <col min="5890" max="5890" width="11.44140625" style="113"/>
    <col min="5891" max="5891" width="26.5546875" style="113" customWidth="1"/>
    <col min="5892" max="5892" width="17.44140625" style="113" customWidth="1"/>
    <col min="5893" max="6140" width="11.44140625" style="113"/>
    <col min="6141" max="6141" width="28.5546875" style="113" customWidth="1"/>
    <col min="6142" max="6142" width="17.33203125" style="113" customWidth="1"/>
    <col min="6143" max="6143" width="8.5546875" style="113" customWidth="1"/>
    <col min="6144" max="6144" width="20.88671875" style="113" customWidth="1"/>
    <col min="6145" max="6145" width="8.5546875" style="113" customWidth="1"/>
    <col min="6146" max="6146" width="11.44140625" style="113"/>
    <col min="6147" max="6147" width="26.5546875" style="113" customWidth="1"/>
    <col min="6148" max="6148" width="17.44140625" style="113" customWidth="1"/>
    <col min="6149" max="6396" width="11.44140625" style="113"/>
    <col min="6397" max="6397" width="28.5546875" style="113" customWidth="1"/>
    <col min="6398" max="6398" width="17.33203125" style="113" customWidth="1"/>
    <col min="6399" max="6399" width="8.5546875" style="113" customWidth="1"/>
    <col min="6400" max="6400" width="20.88671875" style="113" customWidth="1"/>
    <col min="6401" max="6401" width="8.5546875" style="113" customWidth="1"/>
    <col min="6402" max="6402" width="11.44140625" style="113"/>
    <col min="6403" max="6403" width="26.5546875" style="113" customWidth="1"/>
    <col min="6404" max="6404" width="17.44140625" style="113" customWidth="1"/>
    <col min="6405" max="6652" width="11.44140625" style="113"/>
    <col min="6653" max="6653" width="28.5546875" style="113" customWidth="1"/>
    <col min="6654" max="6654" width="17.33203125" style="113" customWidth="1"/>
    <col min="6655" max="6655" width="8.5546875" style="113" customWidth="1"/>
    <col min="6656" max="6656" width="20.88671875" style="113" customWidth="1"/>
    <col min="6657" max="6657" width="8.5546875" style="113" customWidth="1"/>
    <col min="6658" max="6658" width="11.44140625" style="113"/>
    <col min="6659" max="6659" width="26.5546875" style="113" customWidth="1"/>
    <col min="6660" max="6660" width="17.44140625" style="113" customWidth="1"/>
    <col min="6661" max="6908" width="11.44140625" style="113"/>
    <col min="6909" max="6909" width="28.5546875" style="113" customWidth="1"/>
    <col min="6910" max="6910" width="17.33203125" style="113" customWidth="1"/>
    <col min="6911" max="6911" width="8.5546875" style="113" customWidth="1"/>
    <col min="6912" max="6912" width="20.88671875" style="113" customWidth="1"/>
    <col min="6913" max="6913" width="8.5546875" style="113" customWidth="1"/>
    <col min="6914" max="6914" width="11.44140625" style="113"/>
    <col min="6915" max="6915" width="26.5546875" style="113" customWidth="1"/>
    <col min="6916" max="6916" width="17.44140625" style="113" customWidth="1"/>
    <col min="6917" max="7164" width="11.44140625" style="113"/>
    <col min="7165" max="7165" width="28.5546875" style="113" customWidth="1"/>
    <col min="7166" max="7166" width="17.33203125" style="113" customWidth="1"/>
    <col min="7167" max="7167" width="8.5546875" style="113" customWidth="1"/>
    <col min="7168" max="7168" width="20.88671875" style="113" customWidth="1"/>
    <col min="7169" max="7169" width="8.5546875" style="113" customWidth="1"/>
    <col min="7170" max="7170" width="11.44140625" style="113"/>
    <col min="7171" max="7171" width="26.5546875" style="113" customWidth="1"/>
    <col min="7172" max="7172" width="17.44140625" style="113" customWidth="1"/>
    <col min="7173" max="7420" width="11.44140625" style="113"/>
    <col min="7421" max="7421" width="28.5546875" style="113" customWidth="1"/>
    <col min="7422" max="7422" width="17.33203125" style="113" customWidth="1"/>
    <col min="7423" max="7423" width="8.5546875" style="113" customWidth="1"/>
    <col min="7424" max="7424" width="20.88671875" style="113" customWidth="1"/>
    <col min="7425" max="7425" width="8.5546875" style="113" customWidth="1"/>
    <col min="7426" max="7426" width="11.44140625" style="113"/>
    <col min="7427" max="7427" width="26.5546875" style="113" customWidth="1"/>
    <col min="7428" max="7428" width="17.44140625" style="113" customWidth="1"/>
    <col min="7429" max="7676" width="11.44140625" style="113"/>
    <col min="7677" max="7677" width="28.5546875" style="113" customWidth="1"/>
    <col min="7678" max="7678" width="17.33203125" style="113" customWidth="1"/>
    <col min="7679" max="7679" width="8.5546875" style="113" customWidth="1"/>
    <col min="7680" max="7680" width="20.88671875" style="113" customWidth="1"/>
    <col min="7681" max="7681" width="8.5546875" style="113" customWidth="1"/>
    <col min="7682" max="7682" width="11.44140625" style="113"/>
    <col min="7683" max="7683" width="26.5546875" style="113" customWidth="1"/>
    <col min="7684" max="7684" width="17.44140625" style="113" customWidth="1"/>
    <col min="7685" max="7932" width="11.44140625" style="113"/>
    <col min="7933" max="7933" width="28.5546875" style="113" customWidth="1"/>
    <col min="7934" max="7934" width="17.33203125" style="113" customWidth="1"/>
    <col min="7935" max="7935" width="8.5546875" style="113" customWidth="1"/>
    <col min="7936" max="7936" width="20.88671875" style="113" customWidth="1"/>
    <col min="7937" max="7937" width="8.5546875" style="113" customWidth="1"/>
    <col min="7938" max="7938" width="11.44140625" style="113"/>
    <col min="7939" max="7939" width="26.5546875" style="113" customWidth="1"/>
    <col min="7940" max="7940" width="17.44140625" style="113" customWidth="1"/>
    <col min="7941" max="8188" width="11.44140625" style="113"/>
    <col min="8189" max="8189" width="28.5546875" style="113" customWidth="1"/>
    <col min="8190" max="8190" width="17.33203125" style="113" customWidth="1"/>
    <col min="8191" max="8191" width="8.5546875" style="113" customWidth="1"/>
    <col min="8192" max="8192" width="20.88671875" style="113" customWidth="1"/>
    <col min="8193" max="8193" width="8.5546875" style="113" customWidth="1"/>
    <col min="8194" max="8194" width="11.44140625" style="113"/>
    <col min="8195" max="8195" width="26.5546875" style="113" customWidth="1"/>
    <col min="8196" max="8196" width="17.44140625" style="113" customWidth="1"/>
    <col min="8197" max="8444" width="11.44140625" style="113"/>
    <col min="8445" max="8445" width="28.5546875" style="113" customWidth="1"/>
    <col min="8446" max="8446" width="17.33203125" style="113" customWidth="1"/>
    <col min="8447" max="8447" width="8.5546875" style="113" customWidth="1"/>
    <col min="8448" max="8448" width="20.88671875" style="113" customWidth="1"/>
    <col min="8449" max="8449" width="8.5546875" style="113" customWidth="1"/>
    <col min="8450" max="8450" width="11.44140625" style="113"/>
    <col min="8451" max="8451" width="26.5546875" style="113" customWidth="1"/>
    <col min="8452" max="8452" width="17.44140625" style="113" customWidth="1"/>
    <col min="8453" max="8700" width="11.44140625" style="113"/>
    <col min="8701" max="8701" width="28.5546875" style="113" customWidth="1"/>
    <col min="8702" max="8702" width="17.33203125" style="113" customWidth="1"/>
    <col min="8703" max="8703" width="8.5546875" style="113" customWidth="1"/>
    <col min="8704" max="8704" width="20.88671875" style="113" customWidth="1"/>
    <col min="8705" max="8705" width="8.5546875" style="113" customWidth="1"/>
    <col min="8706" max="8706" width="11.44140625" style="113"/>
    <col min="8707" max="8707" width="26.5546875" style="113" customWidth="1"/>
    <col min="8708" max="8708" width="17.44140625" style="113" customWidth="1"/>
    <col min="8709" max="8956" width="11.44140625" style="113"/>
    <col min="8957" max="8957" width="28.5546875" style="113" customWidth="1"/>
    <col min="8958" max="8958" width="17.33203125" style="113" customWidth="1"/>
    <col min="8959" max="8959" width="8.5546875" style="113" customWidth="1"/>
    <col min="8960" max="8960" width="20.88671875" style="113" customWidth="1"/>
    <col min="8961" max="8961" width="8.5546875" style="113" customWidth="1"/>
    <col min="8962" max="8962" width="11.44140625" style="113"/>
    <col min="8963" max="8963" width="26.5546875" style="113" customWidth="1"/>
    <col min="8964" max="8964" width="17.44140625" style="113" customWidth="1"/>
    <col min="8965" max="9212" width="11.44140625" style="113"/>
    <col min="9213" max="9213" width="28.5546875" style="113" customWidth="1"/>
    <col min="9214" max="9214" width="17.33203125" style="113" customWidth="1"/>
    <col min="9215" max="9215" width="8.5546875" style="113" customWidth="1"/>
    <col min="9216" max="9216" width="20.88671875" style="113" customWidth="1"/>
    <col min="9217" max="9217" width="8.5546875" style="113" customWidth="1"/>
    <col min="9218" max="9218" width="11.44140625" style="113"/>
    <col min="9219" max="9219" width="26.5546875" style="113" customWidth="1"/>
    <col min="9220" max="9220" width="17.44140625" style="113" customWidth="1"/>
    <col min="9221" max="9468" width="11.44140625" style="113"/>
    <col min="9469" max="9469" width="28.5546875" style="113" customWidth="1"/>
    <col min="9470" max="9470" width="17.33203125" style="113" customWidth="1"/>
    <col min="9471" max="9471" width="8.5546875" style="113" customWidth="1"/>
    <col min="9472" max="9472" width="20.88671875" style="113" customWidth="1"/>
    <col min="9473" max="9473" width="8.5546875" style="113" customWidth="1"/>
    <col min="9474" max="9474" width="11.44140625" style="113"/>
    <col min="9475" max="9475" width="26.5546875" style="113" customWidth="1"/>
    <col min="9476" max="9476" width="17.44140625" style="113" customWidth="1"/>
    <col min="9477" max="9724" width="11.44140625" style="113"/>
    <col min="9725" max="9725" width="28.5546875" style="113" customWidth="1"/>
    <col min="9726" max="9726" width="17.33203125" style="113" customWidth="1"/>
    <col min="9727" max="9727" width="8.5546875" style="113" customWidth="1"/>
    <col min="9728" max="9728" width="20.88671875" style="113" customWidth="1"/>
    <col min="9729" max="9729" width="8.5546875" style="113" customWidth="1"/>
    <col min="9730" max="9730" width="11.44140625" style="113"/>
    <col min="9731" max="9731" width="26.5546875" style="113" customWidth="1"/>
    <col min="9732" max="9732" width="17.44140625" style="113" customWidth="1"/>
    <col min="9733" max="9980" width="11.44140625" style="113"/>
    <col min="9981" max="9981" width="28.5546875" style="113" customWidth="1"/>
    <col min="9982" max="9982" width="17.33203125" style="113" customWidth="1"/>
    <col min="9983" max="9983" width="8.5546875" style="113" customWidth="1"/>
    <col min="9984" max="9984" width="20.88671875" style="113" customWidth="1"/>
    <col min="9985" max="9985" width="8.5546875" style="113" customWidth="1"/>
    <col min="9986" max="9986" width="11.44140625" style="113"/>
    <col min="9987" max="9987" width="26.5546875" style="113" customWidth="1"/>
    <col min="9988" max="9988" width="17.44140625" style="113" customWidth="1"/>
    <col min="9989" max="10236" width="11.44140625" style="113"/>
    <col min="10237" max="10237" width="28.5546875" style="113" customWidth="1"/>
    <col min="10238" max="10238" width="17.33203125" style="113" customWidth="1"/>
    <col min="10239" max="10239" width="8.5546875" style="113" customWidth="1"/>
    <col min="10240" max="10240" width="20.88671875" style="113" customWidth="1"/>
    <col min="10241" max="10241" width="8.5546875" style="113" customWidth="1"/>
    <col min="10242" max="10242" width="11.44140625" style="113"/>
    <col min="10243" max="10243" width="26.5546875" style="113" customWidth="1"/>
    <col min="10244" max="10244" width="17.44140625" style="113" customWidth="1"/>
    <col min="10245" max="10492" width="11.44140625" style="113"/>
    <col min="10493" max="10493" width="28.5546875" style="113" customWidth="1"/>
    <col min="10494" max="10494" width="17.33203125" style="113" customWidth="1"/>
    <col min="10495" max="10495" width="8.5546875" style="113" customWidth="1"/>
    <col min="10496" max="10496" width="20.88671875" style="113" customWidth="1"/>
    <col min="10497" max="10497" width="8.5546875" style="113" customWidth="1"/>
    <col min="10498" max="10498" width="11.44140625" style="113"/>
    <col min="10499" max="10499" width="26.5546875" style="113" customWidth="1"/>
    <col min="10500" max="10500" width="17.44140625" style="113" customWidth="1"/>
    <col min="10501" max="10748" width="11.44140625" style="113"/>
    <col min="10749" max="10749" width="28.5546875" style="113" customWidth="1"/>
    <col min="10750" max="10750" width="17.33203125" style="113" customWidth="1"/>
    <col min="10751" max="10751" width="8.5546875" style="113" customWidth="1"/>
    <col min="10752" max="10752" width="20.88671875" style="113" customWidth="1"/>
    <col min="10753" max="10753" width="8.5546875" style="113" customWidth="1"/>
    <col min="10754" max="10754" width="11.44140625" style="113"/>
    <col min="10755" max="10755" width="26.5546875" style="113" customWidth="1"/>
    <col min="10756" max="10756" width="17.44140625" style="113" customWidth="1"/>
    <col min="10757" max="11004" width="11.44140625" style="113"/>
    <col min="11005" max="11005" width="28.5546875" style="113" customWidth="1"/>
    <col min="11006" max="11006" width="17.33203125" style="113" customWidth="1"/>
    <col min="11007" max="11007" width="8.5546875" style="113" customWidth="1"/>
    <col min="11008" max="11008" width="20.88671875" style="113" customWidth="1"/>
    <col min="11009" max="11009" width="8.5546875" style="113" customWidth="1"/>
    <col min="11010" max="11010" width="11.44140625" style="113"/>
    <col min="11011" max="11011" width="26.5546875" style="113" customWidth="1"/>
    <col min="11012" max="11012" width="17.44140625" style="113" customWidth="1"/>
    <col min="11013" max="11260" width="11.44140625" style="113"/>
    <col min="11261" max="11261" width="28.5546875" style="113" customWidth="1"/>
    <col min="11262" max="11262" width="17.33203125" style="113" customWidth="1"/>
    <col min="11263" max="11263" width="8.5546875" style="113" customWidth="1"/>
    <col min="11264" max="11264" width="20.88671875" style="113" customWidth="1"/>
    <col min="11265" max="11265" width="8.5546875" style="113" customWidth="1"/>
    <col min="11266" max="11266" width="11.44140625" style="113"/>
    <col min="11267" max="11267" width="26.5546875" style="113" customWidth="1"/>
    <col min="11268" max="11268" width="17.44140625" style="113" customWidth="1"/>
    <col min="11269" max="11516" width="11.44140625" style="113"/>
    <col min="11517" max="11517" width="28.5546875" style="113" customWidth="1"/>
    <col min="11518" max="11518" width="17.33203125" style="113" customWidth="1"/>
    <col min="11519" max="11519" width="8.5546875" style="113" customWidth="1"/>
    <col min="11520" max="11520" width="20.88671875" style="113" customWidth="1"/>
    <col min="11521" max="11521" width="8.5546875" style="113" customWidth="1"/>
    <col min="11522" max="11522" width="11.44140625" style="113"/>
    <col min="11523" max="11523" width="26.5546875" style="113" customWidth="1"/>
    <col min="11524" max="11524" width="17.44140625" style="113" customWidth="1"/>
    <col min="11525" max="11772" width="11.44140625" style="113"/>
    <col min="11773" max="11773" width="28.5546875" style="113" customWidth="1"/>
    <col min="11774" max="11774" width="17.33203125" style="113" customWidth="1"/>
    <col min="11775" max="11775" width="8.5546875" style="113" customWidth="1"/>
    <col min="11776" max="11776" width="20.88671875" style="113" customWidth="1"/>
    <col min="11777" max="11777" width="8.5546875" style="113" customWidth="1"/>
    <col min="11778" max="11778" width="11.44140625" style="113"/>
    <col min="11779" max="11779" width="26.5546875" style="113" customWidth="1"/>
    <col min="11780" max="11780" width="17.44140625" style="113" customWidth="1"/>
    <col min="11781" max="12028" width="11.44140625" style="113"/>
    <col min="12029" max="12029" width="28.5546875" style="113" customWidth="1"/>
    <col min="12030" max="12030" width="17.33203125" style="113" customWidth="1"/>
    <col min="12031" max="12031" width="8.5546875" style="113" customWidth="1"/>
    <col min="12032" max="12032" width="20.88671875" style="113" customWidth="1"/>
    <col min="12033" max="12033" width="8.5546875" style="113" customWidth="1"/>
    <col min="12034" max="12034" width="11.44140625" style="113"/>
    <col min="12035" max="12035" width="26.5546875" style="113" customWidth="1"/>
    <col min="12036" max="12036" width="17.44140625" style="113" customWidth="1"/>
    <col min="12037" max="12284" width="11.44140625" style="113"/>
    <col min="12285" max="12285" width="28.5546875" style="113" customWidth="1"/>
    <col min="12286" max="12286" width="17.33203125" style="113" customWidth="1"/>
    <col min="12287" max="12287" width="8.5546875" style="113" customWidth="1"/>
    <col min="12288" max="12288" width="20.88671875" style="113" customWidth="1"/>
    <col min="12289" max="12289" width="8.5546875" style="113" customWidth="1"/>
    <col min="12290" max="12290" width="11.44140625" style="113"/>
    <col min="12291" max="12291" width="26.5546875" style="113" customWidth="1"/>
    <col min="12292" max="12292" width="17.44140625" style="113" customWidth="1"/>
    <col min="12293" max="12540" width="11.44140625" style="113"/>
    <col min="12541" max="12541" width="28.5546875" style="113" customWidth="1"/>
    <col min="12542" max="12542" width="17.33203125" style="113" customWidth="1"/>
    <col min="12543" max="12543" width="8.5546875" style="113" customWidth="1"/>
    <col min="12544" max="12544" width="20.88671875" style="113" customWidth="1"/>
    <col min="12545" max="12545" width="8.5546875" style="113" customWidth="1"/>
    <col min="12546" max="12546" width="11.44140625" style="113"/>
    <col min="12547" max="12547" width="26.5546875" style="113" customWidth="1"/>
    <col min="12548" max="12548" width="17.44140625" style="113" customWidth="1"/>
    <col min="12549" max="12796" width="11.44140625" style="113"/>
    <col min="12797" max="12797" width="28.5546875" style="113" customWidth="1"/>
    <col min="12798" max="12798" width="17.33203125" style="113" customWidth="1"/>
    <col min="12799" max="12799" width="8.5546875" style="113" customWidth="1"/>
    <col min="12800" max="12800" width="20.88671875" style="113" customWidth="1"/>
    <col min="12801" max="12801" width="8.5546875" style="113" customWidth="1"/>
    <col min="12802" max="12802" width="11.44140625" style="113"/>
    <col min="12803" max="12803" width="26.5546875" style="113" customWidth="1"/>
    <col min="12804" max="12804" width="17.44140625" style="113" customWidth="1"/>
    <col min="12805" max="13052" width="11.44140625" style="113"/>
    <col min="13053" max="13053" width="28.5546875" style="113" customWidth="1"/>
    <col min="13054" max="13054" width="17.33203125" style="113" customWidth="1"/>
    <col min="13055" max="13055" width="8.5546875" style="113" customWidth="1"/>
    <col min="13056" max="13056" width="20.88671875" style="113" customWidth="1"/>
    <col min="13057" max="13057" width="8.5546875" style="113" customWidth="1"/>
    <col min="13058" max="13058" width="11.44140625" style="113"/>
    <col min="13059" max="13059" width="26.5546875" style="113" customWidth="1"/>
    <col min="13060" max="13060" width="17.44140625" style="113" customWidth="1"/>
    <col min="13061" max="13308" width="11.44140625" style="113"/>
    <col min="13309" max="13309" width="28.5546875" style="113" customWidth="1"/>
    <col min="13310" max="13310" width="17.33203125" style="113" customWidth="1"/>
    <col min="13311" max="13311" width="8.5546875" style="113" customWidth="1"/>
    <col min="13312" max="13312" width="20.88671875" style="113" customWidth="1"/>
    <col min="13313" max="13313" width="8.5546875" style="113" customWidth="1"/>
    <col min="13314" max="13314" width="11.44140625" style="113"/>
    <col min="13315" max="13315" width="26.5546875" style="113" customWidth="1"/>
    <col min="13316" max="13316" width="17.44140625" style="113" customWidth="1"/>
    <col min="13317" max="13564" width="11.44140625" style="113"/>
    <col min="13565" max="13565" width="28.5546875" style="113" customWidth="1"/>
    <col min="13566" max="13566" width="17.33203125" style="113" customWidth="1"/>
    <col min="13567" max="13567" width="8.5546875" style="113" customWidth="1"/>
    <col min="13568" max="13568" width="20.88671875" style="113" customWidth="1"/>
    <col min="13569" max="13569" width="8.5546875" style="113" customWidth="1"/>
    <col min="13570" max="13570" width="11.44140625" style="113"/>
    <col min="13571" max="13571" width="26.5546875" style="113" customWidth="1"/>
    <col min="13572" max="13572" width="17.44140625" style="113" customWidth="1"/>
    <col min="13573" max="13820" width="11.44140625" style="113"/>
    <col min="13821" max="13821" width="28.5546875" style="113" customWidth="1"/>
    <col min="13822" max="13822" width="17.33203125" style="113" customWidth="1"/>
    <col min="13823" max="13823" width="8.5546875" style="113" customWidth="1"/>
    <col min="13824" max="13824" width="20.88671875" style="113" customWidth="1"/>
    <col min="13825" max="13825" width="8.5546875" style="113" customWidth="1"/>
    <col min="13826" max="13826" width="11.44140625" style="113"/>
    <col min="13827" max="13827" width="26.5546875" style="113" customWidth="1"/>
    <col min="13828" max="13828" width="17.44140625" style="113" customWidth="1"/>
    <col min="13829" max="14076" width="11.44140625" style="113"/>
    <col min="14077" max="14077" width="28.5546875" style="113" customWidth="1"/>
    <col min="14078" max="14078" width="17.33203125" style="113" customWidth="1"/>
    <col min="14079" max="14079" width="8.5546875" style="113" customWidth="1"/>
    <col min="14080" max="14080" width="20.88671875" style="113" customWidth="1"/>
    <col min="14081" max="14081" width="8.5546875" style="113" customWidth="1"/>
    <col min="14082" max="14082" width="11.44140625" style="113"/>
    <col min="14083" max="14083" width="26.5546875" style="113" customWidth="1"/>
    <col min="14084" max="14084" width="17.44140625" style="113" customWidth="1"/>
    <col min="14085" max="14332" width="11.44140625" style="113"/>
    <col min="14333" max="14333" width="28.5546875" style="113" customWidth="1"/>
    <col min="14334" max="14334" width="17.33203125" style="113" customWidth="1"/>
    <col min="14335" max="14335" width="8.5546875" style="113" customWidth="1"/>
    <col min="14336" max="14336" width="20.88671875" style="113" customWidth="1"/>
    <col min="14337" max="14337" width="8.5546875" style="113" customWidth="1"/>
    <col min="14338" max="14338" width="11.44140625" style="113"/>
    <col min="14339" max="14339" width="26.5546875" style="113" customWidth="1"/>
    <col min="14340" max="14340" width="17.44140625" style="113" customWidth="1"/>
    <col min="14341" max="14588" width="11.44140625" style="113"/>
    <col min="14589" max="14589" width="28.5546875" style="113" customWidth="1"/>
    <col min="14590" max="14590" width="17.33203125" style="113" customWidth="1"/>
    <col min="14591" max="14591" width="8.5546875" style="113" customWidth="1"/>
    <col min="14592" max="14592" width="20.88671875" style="113" customWidth="1"/>
    <col min="14593" max="14593" width="8.5546875" style="113" customWidth="1"/>
    <col min="14594" max="14594" width="11.44140625" style="113"/>
    <col min="14595" max="14595" width="26.5546875" style="113" customWidth="1"/>
    <col min="14596" max="14596" width="17.44140625" style="113" customWidth="1"/>
    <col min="14597" max="14844" width="11.44140625" style="113"/>
    <col min="14845" max="14845" width="28.5546875" style="113" customWidth="1"/>
    <col min="14846" max="14846" width="17.33203125" style="113" customWidth="1"/>
    <col min="14847" max="14847" width="8.5546875" style="113" customWidth="1"/>
    <col min="14848" max="14848" width="20.88671875" style="113" customWidth="1"/>
    <col min="14849" max="14849" width="8.5546875" style="113" customWidth="1"/>
    <col min="14850" max="14850" width="11.44140625" style="113"/>
    <col min="14851" max="14851" width="26.5546875" style="113" customWidth="1"/>
    <col min="14852" max="14852" width="17.44140625" style="113" customWidth="1"/>
    <col min="14853" max="15100" width="11.44140625" style="113"/>
    <col min="15101" max="15101" width="28.5546875" style="113" customWidth="1"/>
    <col min="15102" max="15102" width="17.33203125" style="113" customWidth="1"/>
    <col min="15103" max="15103" width="8.5546875" style="113" customWidth="1"/>
    <col min="15104" max="15104" width="20.88671875" style="113" customWidth="1"/>
    <col min="15105" max="15105" width="8.5546875" style="113" customWidth="1"/>
    <col min="15106" max="15106" width="11.44140625" style="113"/>
    <col min="15107" max="15107" width="26.5546875" style="113" customWidth="1"/>
    <col min="15108" max="15108" width="17.44140625" style="113" customWidth="1"/>
    <col min="15109" max="15356" width="11.44140625" style="113"/>
    <col min="15357" max="15357" width="28.5546875" style="113" customWidth="1"/>
    <col min="15358" max="15358" width="17.33203125" style="113" customWidth="1"/>
    <col min="15359" max="15359" width="8.5546875" style="113" customWidth="1"/>
    <col min="15360" max="15360" width="20.88671875" style="113" customWidth="1"/>
    <col min="15361" max="15361" width="8.5546875" style="113" customWidth="1"/>
    <col min="15362" max="15362" width="11.44140625" style="113"/>
    <col min="15363" max="15363" width="26.5546875" style="113" customWidth="1"/>
    <col min="15364" max="15364" width="17.44140625" style="113" customWidth="1"/>
    <col min="15365" max="15612" width="11.44140625" style="113"/>
    <col min="15613" max="15613" width="28.5546875" style="113" customWidth="1"/>
    <col min="15614" max="15614" width="17.33203125" style="113" customWidth="1"/>
    <col min="15615" max="15615" width="8.5546875" style="113" customWidth="1"/>
    <col min="15616" max="15616" width="20.88671875" style="113" customWidth="1"/>
    <col min="15617" max="15617" width="8.5546875" style="113" customWidth="1"/>
    <col min="15618" max="15618" width="11.44140625" style="113"/>
    <col min="15619" max="15619" width="26.5546875" style="113" customWidth="1"/>
    <col min="15620" max="15620" width="17.44140625" style="113" customWidth="1"/>
    <col min="15621" max="15868" width="11.44140625" style="113"/>
    <col min="15869" max="15869" width="28.5546875" style="113" customWidth="1"/>
    <col min="15870" max="15870" width="17.33203125" style="113" customWidth="1"/>
    <col min="15871" max="15871" width="8.5546875" style="113" customWidth="1"/>
    <col min="15872" max="15872" width="20.88671875" style="113" customWidth="1"/>
    <col min="15873" max="15873" width="8.5546875" style="113" customWidth="1"/>
    <col min="15874" max="15874" width="11.44140625" style="113"/>
    <col min="15875" max="15875" width="26.5546875" style="113" customWidth="1"/>
    <col min="15876" max="15876" width="17.44140625" style="113" customWidth="1"/>
    <col min="15877" max="16124" width="11.44140625" style="113"/>
    <col min="16125" max="16125" width="28.5546875" style="113" customWidth="1"/>
    <col min="16126" max="16126" width="17.33203125" style="113" customWidth="1"/>
    <col min="16127" max="16127" width="8.5546875" style="113" customWidth="1"/>
    <col min="16128" max="16128" width="20.88671875" style="113" customWidth="1"/>
    <col min="16129" max="16129" width="8.5546875" style="113" customWidth="1"/>
    <col min="16130" max="16130" width="11.44140625" style="113"/>
    <col min="16131" max="16131" width="26.5546875" style="113" customWidth="1"/>
    <col min="16132" max="16132" width="17.44140625" style="113" customWidth="1"/>
    <col min="16133" max="16384" width="11.44140625" style="113"/>
  </cols>
  <sheetData>
    <row r="1" spans="1:9" s="122" customFormat="1" ht="17.399999999999999">
      <c r="A1" s="135" t="s">
        <v>216</v>
      </c>
      <c r="B1" s="136"/>
      <c r="C1" s="136"/>
      <c r="D1" s="136"/>
      <c r="E1" s="136"/>
      <c r="F1" s="136"/>
      <c r="G1" s="136"/>
    </row>
    <row r="2" spans="1:9" s="122" customFormat="1" ht="14.4">
      <c r="I2" s="224"/>
    </row>
    <row r="3" spans="1:9" s="122" customFormat="1" ht="15.6">
      <c r="A3" s="123" t="s">
        <v>139</v>
      </c>
      <c r="B3" s="124"/>
      <c r="C3" s="124"/>
      <c r="D3" s="124"/>
      <c r="E3" s="124"/>
      <c r="F3" s="125"/>
    </row>
    <row r="4" spans="1:9" s="122" customFormat="1" ht="35.25" customHeight="1">
      <c r="A4" s="114"/>
      <c r="B4" s="635" t="s">
        <v>140</v>
      </c>
      <c r="C4" s="635"/>
      <c r="D4" s="635" t="s">
        <v>141</v>
      </c>
      <c r="E4" s="635"/>
      <c r="F4" s="635" t="s">
        <v>284</v>
      </c>
      <c r="G4" s="635"/>
    </row>
    <row r="5" spans="1:9" s="122" customFormat="1" ht="18.75" customHeight="1">
      <c r="A5" s="115"/>
      <c r="B5" s="258" t="s">
        <v>142</v>
      </c>
      <c r="C5" s="116" t="s">
        <v>143</v>
      </c>
      <c r="D5" s="258" t="s">
        <v>142</v>
      </c>
      <c r="E5" s="116" t="s">
        <v>143</v>
      </c>
      <c r="F5" s="258" t="s">
        <v>142</v>
      </c>
      <c r="G5" s="116" t="s">
        <v>143</v>
      </c>
    </row>
    <row r="6" spans="1:9" s="122" customFormat="1" ht="16.2">
      <c r="A6" s="117" t="s">
        <v>144</v>
      </c>
      <c r="B6" s="352">
        <v>1695934</v>
      </c>
      <c r="C6" s="356">
        <v>100</v>
      </c>
      <c r="D6" s="352">
        <v>1892961</v>
      </c>
      <c r="E6" s="358">
        <v>100</v>
      </c>
      <c r="F6" s="354">
        <v>1846275</v>
      </c>
      <c r="G6" s="359">
        <f>F6*100/F6</f>
        <v>100</v>
      </c>
    </row>
    <row r="7" spans="1:9" s="122" customFormat="1" ht="14.4">
      <c r="A7" s="117" t="s">
        <v>145</v>
      </c>
      <c r="B7" s="352">
        <v>1001485</v>
      </c>
      <c r="C7" s="356">
        <v>59.052121132072358</v>
      </c>
      <c r="D7" s="352">
        <v>1039382</v>
      </c>
      <c r="E7" s="356">
        <v>54.90773449637895</v>
      </c>
      <c r="F7" s="354">
        <v>955617</v>
      </c>
      <c r="G7" s="360">
        <f>F7*100/F6</f>
        <v>51.759190803103543</v>
      </c>
    </row>
    <row r="8" spans="1:9" s="122" customFormat="1" ht="16.2">
      <c r="A8" s="117" t="s">
        <v>146</v>
      </c>
      <c r="B8" s="352">
        <v>949571</v>
      </c>
      <c r="C8" s="356">
        <v>94.816297797770318</v>
      </c>
      <c r="D8" s="352">
        <v>988630</v>
      </c>
      <c r="E8" s="356">
        <v>95.117098429643775</v>
      </c>
      <c r="F8" s="354">
        <v>897714</v>
      </c>
      <c r="G8" s="360">
        <f>F8/F7*100</f>
        <v>93.940773343295476</v>
      </c>
    </row>
    <row r="9" spans="1:9" s="122" customFormat="1" ht="17.399999999999999">
      <c r="A9" s="117" t="s">
        <v>147</v>
      </c>
      <c r="B9" s="352">
        <v>207949</v>
      </c>
      <c r="C9" s="356">
        <v>21.899257664777043</v>
      </c>
      <c r="D9" s="352">
        <v>220777</v>
      </c>
      <c r="E9" s="356">
        <v>22.331610410365858</v>
      </c>
      <c r="F9" s="354">
        <v>202618</v>
      </c>
      <c r="G9" s="360">
        <f>F9*100/F8</f>
        <v>22.570440028784223</v>
      </c>
    </row>
    <row r="10" spans="1:9" s="122" customFormat="1" ht="14.4">
      <c r="A10" s="117" t="s">
        <v>148</v>
      </c>
      <c r="B10" s="352">
        <v>44705</v>
      </c>
      <c r="C10" s="356">
        <v>4.7079154691960898</v>
      </c>
      <c r="D10" s="352">
        <v>34787</v>
      </c>
      <c r="E10" s="356">
        <v>3.5187077066243186</v>
      </c>
      <c r="F10" s="354">
        <v>31032</v>
      </c>
      <c r="G10" s="360">
        <f>F10*100/F8</f>
        <v>3.4567802217632786</v>
      </c>
    </row>
    <row r="11" spans="1:9" s="122" customFormat="1" ht="14.4">
      <c r="A11" s="117" t="s">
        <v>149</v>
      </c>
      <c r="B11" s="352">
        <v>11902</v>
      </c>
      <c r="C11" s="356">
        <v>1.2534081179816992</v>
      </c>
      <c r="D11" s="352">
        <v>12689</v>
      </c>
      <c r="E11" s="356">
        <v>1.2834933190374558</v>
      </c>
      <c r="F11" s="354">
        <v>13457</v>
      </c>
      <c r="G11" s="360">
        <f>F11*100/F8</f>
        <v>1.4990297578070522</v>
      </c>
    </row>
    <row r="12" spans="1:9" s="122" customFormat="1" ht="14.4">
      <c r="A12" s="117" t="s">
        <v>150</v>
      </c>
      <c r="B12" s="352">
        <v>313032</v>
      </c>
      <c r="C12" s="356">
        <v>32.965623423630248</v>
      </c>
      <c r="D12" s="352">
        <v>291964</v>
      </c>
      <c r="E12" s="356">
        <v>29.532180896796579</v>
      </c>
      <c r="F12" s="354">
        <v>258119</v>
      </c>
      <c r="G12" s="360">
        <f>F12*100/F8</f>
        <v>28.752921309013782</v>
      </c>
    </row>
    <row r="13" spans="1:9" s="122" customFormat="1" ht="14.4">
      <c r="A13" s="117" t="s">
        <v>151</v>
      </c>
      <c r="B13" s="352">
        <v>65016</v>
      </c>
      <c r="C13" s="356">
        <v>6.8468813811710758</v>
      </c>
      <c r="D13" s="352">
        <v>73858</v>
      </c>
      <c r="E13" s="356">
        <v>7.4707423404104674</v>
      </c>
      <c r="F13" s="354">
        <v>64008</v>
      </c>
      <c r="G13" s="360">
        <f>F13*100/F8</f>
        <v>7.1301104806207771</v>
      </c>
    </row>
    <row r="14" spans="1:9" s="122" customFormat="1" ht="14.4">
      <c r="A14" s="117" t="s">
        <v>152</v>
      </c>
      <c r="B14" s="352">
        <v>165470</v>
      </c>
      <c r="C14" s="356">
        <v>17.425763844936291</v>
      </c>
      <c r="D14" s="352">
        <v>175129</v>
      </c>
      <c r="E14" s="356">
        <v>17.71431172430535</v>
      </c>
      <c r="F14" s="354">
        <v>144393</v>
      </c>
      <c r="G14" s="360">
        <f>F14*100/F8</f>
        <v>16.084521350897948</v>
      </c>
    </row>
    <row r="15" spans="1:9" s="122" customFormat="1" ht="14.4">
      <c r="A15" s="117" t="s">
        <v>153</v>
      </c>
      <c r="B15" s="352">
        <v>29860</v>
      </c>
      <c r="C15" s="356">
        <v>3.1445779199238393</v>
      </c>
      <c r="D15" s="352">
        <v>32788</v>
      </c>
      <c r="E15" s="356">
        <v>3.3165087039640717</v>
      </c>
      <c r="F15" s="354">
        <v>34043</v>
      </c>
      <c r="G15" s="360">
        <f>F15*100/F8</f>
        <v>3.7921877123449117</v>
      </c>
    </row>
    <row r="16" spans="1:9" s="122" customFormat="1" ht="14.4">
      <c r="A16" s="117" t="s">
        <v>154</v>
      </c>
      <c r="B16" s="352">
        <v>7441</v>
      </c>
      <c r="C16" s="356">
        <v>0.78361702284505319</v>
      </c>
      <c r="D16" s="352">
        <v>11040</v>
      </c>
      <c r="E16" s="356">
        <v>1.1166968431061166</v>
      </c>
      <c r="F16" s="354">
        <v>9934</v>
      </c>
      <c r="G16" s="360">
        <f>F16*100/F8</f>
        <v>1.1065885125997812</v>
      </c>
    </row>
    <row r="17" spans="1:8" s="122" customFormat="1" ht="14.4">
      <c r="A17" s="118" t="s">
        <v>155</v>
      </c>
      <c r="B17" s="352">
        <v>27762</v>
      </c>
      <c r="C17" s="356">
        <v>2.9236360419600009</v>
      </c>
      <c r="D17" s="352">
        <v>35697</v>
      </c>
      <c r="E17" s="356">
        <v>3.6107542761194784</v>
      </c>
      <c r="F17" s="354">
        <v>35586</v>
      </c>
      <c r="G17" s="360">
        <f>F17*100/F8</f>
        <v>3.9640687345858479</v>
      </c>
    </row>
    <row r="18" spans="1:8" s="122" customFormat="1" ht="14.4">
      <c r="A18" s="117" t="s">
        <v>156</v>
      </c>
      <c r="B18" s="352">
        <v>59381</v>
      </c>
      <c r="C18" s="356">
        <v>6.2534555078029976</v>
      </c>
      <c r="D18" s="352">
        <v>80723</v>
      </c>
      <c r="E18" s="356">
        <v>8.1651376146788994</v>
      </c>
      <c r="F18" s="354">
        <v>74005</v>
      </c>
      <c r="G18" s="360">
        <f>F18*100/F8</f>
        <v>8.2437168184967593</v>
      </c>
    </row>
    <row r="19" spans="1:8" s="122" customFormat="1" ht="14.4">
      <c r="A19" s="119" t="s">
        <v>157</v>
      </c>
      <c r="B19" s="353">
        <v>17054</v>
      </c>
      <c r="C19" s="357">
        <v>1.7959689164896568</v>
      </c>
      <c r="D19" s="353">
        <v>19178</v>
      </c>
      <c r="E19" s="357">
        <v>1.9398561645914043</v>
      </c>
      <c r="F19" s="355">
        <f>27508+3011</f>
        <v>30519</v>
      </c>
      <c r="G19" s="361">
        <f>F19*100/F8</f>
        <v>3.3996350730856375</v>
      </c>
    </row>
    <row r="20" spans="1:8" s="122" customFormat="1" ht="12.75" customHeight="1">
      <c r="A20" s="126" t="s">
        <v>285</v>
      </c>
      <c r="C20" s="127"/>
      <c r="E20" s="127"/>
    </row>
    <row r="21" spans="1:8" s="122" customFormat="1">
      <c r="A21" s="126" t="s">
        <v>251</v>
      </c>
    </row>
    <row r="22" spans="1:8" s="122" customFormat="1">
      <c r="A22" s="128" t="s">
        <v>159</v>
      </c>
    </row>
    <row r="23" spans="1:8" s="122" customFormat="1">
      <c r="A23" s="126" t="s">
        <v>158</v>
      </c>
    </row>
    <row r="24" spans="1:8" s="122" customFormat="1"/>
    <row r="25" spans="1:8" s="122" customFormat="1"/>
    <row r="26" spans="1:8" s="122" customFormat="1" ht="13.8">
      <c r="A26" s="129" t="s">
        <v>139</v>
      </c>
    </row>
    <row r="27" spans="1:8" s="122" customFormat="1"/>
    <row r="28" spans="1:8" s="122" customFormat="1"/>
    <row r="29" spans="1:8" s="122" customFormat="1"/>
    <row r="30" spans="1:8" s="122" customFormat="1">
      <c r="H30" s="130"/>
    </row>
    <row r="31" spans="1:8" s="122" customFormat="1"/>
    <row r="32" spans="1:8" s="122" customFormat="1"/>
    <row r="33" spans="1:1" s="122" customFormat="1"/>
    <row r="34" spans="1:1" s="122" customFormat="1"/>
    <row r="35" spans="1:1" s="122" customFormat="1"/>
    <row r="36" spans="1:1" s="122" customFormat="1"/>
    <row r="37" spans="1:1" s="122" customFormat="1"/>
    <row r="38" spans="1:1" s="122" customFormat="1"/>
    <row r="39" spans="1:1" s="122" customFormat="1"/>
    <row r="40" spans="1:1" s="122" customFormat="1"/>
    <row r="41" spans="1:1" s="122" customFormat="1"/>
    <row r="42" spans="1:1" s="122" customFormat="1"/>
    <row r="43" spans="1:1" s="122" customFormat="1"/>
    <row r="44" spans="1:1" s="122" customFormat="1" ht="14.4">
      <c r="A44" s="124"/>
    </row>
    <row r="45" spans="1:1" s="122" customFormat="1"/>
    <row r="46" spans="1:1" s="122" customFormat="1"/>
    <row r="47" spans="1:1" s="122" customFormat="1" ht="14.4">
      <c r="A47" s="124"/>
    </row>
    <row r="48" spans="1:1" s="122" customFormat="1"/>
    <row r="49" spans="1:1" s="122" customFormat="1"/>
    <row r="50" spans="1:1" s="122" customFormat="1"/>
    <row r="51" spans="1:1" s="122" customFormat="1" ht="17.25" customHeight="1"/>
    <row r="52" spans="1:1" s="122" customFormat="1" ht="18.75" customHeight="1">
      <c r="A52" s="126" t="s">
        <v>158</v>
      </c>
    </row>
    <row r="53" spans="1:1" s="122" customFormat="1"/>
    <row r="54" spans="1:1" s="122" customFormat="1"/>
    <row r="55" spans="1:1" s="122" customFormat="1"/>
    <row r="56" spans="1:1" s="122" customFormat="1"/>
    <row r="57" spans="1:1" s="122" customFormat="1"/>
    <row r="58" spans="1:1" s="122" customFormat="1"/>
    <row r="59" spans="1:1" s="122" customFormat="1"/>
    <row r="60" spans="1:1" s="122" customFormat="1"/>
    <row r="61" spans="1:1" s="122" customFormat="1"/>
    <row r="62" spans="1:1" s="122" customFormat="1"/>
    <row r="63" spans="1:1" s="122" customFormat="1"/>
    <row r="64" spans="1:1" s="122" customFormat="1"/>
    <row r="65" s="122" customFormat="1"/>
    <row r="66" s="122" customFormat="1"/>
    <row r="67" s="122" customFormat="1"/>
    <row r="68" s="122" customFormat="1"/>
    <row r="69" s="122" customFormat="1"/>
    <row r="70" s="122" customFormat="1"/>
    <row r="71" s="122" customFormat="1"/>
    <row r="72" s="122" customFormat="1"/>
    <row r="73" s="122" customFormat="1"/>
    <row r="74" s="122" customFormat="1"/>
    <row r="75" s="122" customFormat="1"/>
    <row r="76" s="122" customFormat="1"/>
    <row r="77" s="122" customFormat="1"/>
    <row r="78" s="122" customFormat="1"/>
    <row r="79" s="122" customFormat="1"/>
    <row r="80" s="122" customFormat="1"/>
    <row r="81" s="122" customFormat="1"/>
    <row r="82" s="122" customFormat="1"/>
    <row r="83" s="122" customFormat="1"/>
    <row r="84" s="122" customFormat="1"/>
    <row r="85" s="122" customFormat="1"/>
    <row r="86" s="122" customFormat="1"/>
    <row r="87" s="122" customFormat="1"/>
    <row r="88" s="122" customFormat="1"/>
    <row r="89" s="122" customFormat="1"/>
    <row r="90" s="122" customFormat="1"/>
    <row r="91" s="122" customFormat="1"/>
    <row r="92" s="122" customFormat="1"/>
    <row r="93" s="122" customFormat="1"/>
    <row r="94" s="122" customFormat="1"/>
    <row r="95" s="122" customFormat="1"/>
    <row r="96" s="122" customFormat="1"/>
    <row r="97" s="122" customFormat="1"/>
    <row r="98" s="122" customFormat="1"/>
    <row r="99" s="122" customFormat="1"/>
    <row r="100" s="122" customFormat="1"/>
    <row r="101" s="122" customFormat="1"/>
    <row r="102" s="122" customFormat="1"/>
    <row r="103" s="122" customFormat="1"/>
    <row r="104" s="122" customFormat="1"/>
    <row r="105" s="122" customFormat="1"/>
    <row r="106" s="122" customFormat="1"/>
    <row r="107" s="122" customFormat="1"/>
    <row r="108" s="122" customFormat="1"/>
    <row r="109" s="122" customFormat="1"/>
    <row r="110" s="122" customFormat="1"/>
    <row r="111" s="122" customFormat="1"/>
    <row r="112" s="122" customFormat="1"/>
    <row r="113" s="122" customFormat="1"/>
    <row r="114" s="122" customFormat="1"/>
    <row r="115" s="122" customFormat="1"/>
    <row r="116" s="122" customFormat="1"/>
    <row r="117" s="122" customFormat="1"/>
    <row r="118" s="122" customFormat="1"/>
    <row r="119" s="122" customFormat="1"/>
    <row r="120" s="122" customFormat="1"/>
    <row r="121" s="122" customFormat="1"/>
    <row r="122" s="122" customFormat="1"/>
    <row r="123" s="122" customFormat="1"/>
    <row r="124" s="122" customFormat="1"/>
    <row r="125" s="122" customFormat="1"/>
    <row r="126" s="122" customFormat="1"/>
    <row r="127" s="122" customFormat="1"/>
    <row r="128" s="122" customFormat="1"/>
    <row r="129" s="122" customFormat="1"/>
    <row r="130" s="122" customFormat="1"/>
    <row r="131" s="122" customFormat="1"/>
    <row r="132" s="122" customFormat="1"/>
    <row r="133" s="122" customFormat="1"/>
    <row r="134" s="122" customFormat="1"/>
    <row r="135" s="122" customFormat="1"/>
    <row r="136" s="122" customFormat="1"/>
    <row r="137" s="122" customFormat="1"/>
    <row r="138" s="122" customFormat="1"/>
    <row r="139" s="122" customFormat="1"/>
    <row r="140" s="122" customFormat="1"/>
    <row r="141" s="122" customFormat="1"/>
    <row r="142" s="122" customFormat="1"/>
    <row r="143" s="122" customFormat="1"/>
  </sheetData>
  <mergeCells count="3">
    <mergeCell ref="B4:C4"/>
    <mergeCell ref="D4:E4"/>
    <mergeCell ref="F4:G4"/>
  </mergeCells>
  <pageMargins left="0.39370078740157483" right="0.19685039370078741" top="0.59055118110236227" bottom="0.98425196850393704" header="0.23622047244094491" footer="0.19685039370078741"/>
  <pageSetup paperSize="9" scale="95" firstPageNumber="7" orientation="portrait" useFirstPageNumber="1" r:id="rId1"/>
  <headerFooter alignWithMargins="0"/>
  <ignoredErrors>
    <ignoredError sqref="G8" formula="1"/>
  </ignoredErrors>
  <drawing r:id="rId2"/>
</worksheet>
</file>

<file path=xl/worksheets/sheet13.xml><?xml version="1.0" encoding="utf-8"?>
<worksheet xmlns="http://schemas.openxmlformats.org/spreadsheetml/2006/main" xmlns:r="http://schemas.openxmlformats.org/officeDocument/2006/relationships">
  <dimension ref="A2:G20"/>
  <sheetViews>
    <sheetView workbookViewId="0">
      <selection activeCell="E27" sqref="E27"/>
    </sheetView>
  </sheetViews>
  <sheetFormatPr baseColWidth="10" defaultRowHeight="14.4"/>
  <cols>
    <col min="1" max="1" width="13.5546875" customWidth="1"/>
    <col min="2" max="2" width="32.109375" customWidth="1"/>
  </cols>
  <sheetData>
    <row r="2" spans="1:7">
      <c r="G2" s="218"/>
    </row>
    <row r="3" spans="1:7">
      <c r="A3" t="s">
        <v>217</v>
      </c>
      <c r="B3" t="s">
        <v>218</v>
      </c>
      <c r="C3" t="s">
        <v>219</v>
      </c>
    </row>
    <row r="4" spans="1:7">
      <c r="A4" t="s">
        <v>220</v>
      </c>
      <c r="B4" t="s">
        <v>43</v>
      </c>
      <c r="C4" s="160">
        <v>23.682517852720292</v>
      </c>
    </row>
    <row r="5" spans="1:7">
      <c r="A5" t="s">
        <v>221</v>
      </c>
      <c r="B5" t="s">
        <v>50</v>
      </c>
      <c r="C5" s="160">
        <v>26.374572120689617</v>
      </c>
    </row>
    <row r="6" spans="1:7">
      <c r="A6" t="s">
        <v>222</v>
      </c>
      <c r="B6" t="s">
        <v>223</v>
      </c>
      <c r="C6" s="160">
        <v>25.36336061875819</v>
      </c>
    </row>
    <row r="7" spans="1:7">
      <c r="A7" t="s">
        <v>224</v>
      </c>
      <c r="B7" t="s">
        <v>47</v>
      </c>
      <c r="C7" s="160">
        <v>21.507971110238252</v>
      </c>
    </row>
    <row r="8" spans="1:7">
      <c r="A8" t="s">
        <v>225</v>
      </c>
      <c r="B8" t="s">
        <v>51</v>
      </c>
      <c r="C8" s="160">
        <v>29.321389924494614</v>
      </c>
    </row>
    <row r="9" spans="1:7">
      <c r="A9" t="s">
        <v>226</v>
      </c>
      <c r="B9" t="s">
        <v>52</v>
      </c>
      <c r="C9" s="160">
        <v>30.291813543579295</v>
      </c>
    </row>
    <row r="10" spans="1:7">
      <c r="A10" t="s">
        <v>227</v>
      </c>
      <c r="B10" t="s">
        <v>42</v>
      </c>
      <c r="C10" s="160">
        <v>25.043210786459177</v>
      </c>
    </row>
    <row r="11" spans="1:7">
      <c r="A11" t="s">
        <v>228</v>
      </c>
      <c r="B11" t="s">
        <v>44</v>
      </c>
      <c r="C11" s="160">
        <v>26.314056220284172</v>
      </c>
    </row>
    <row r="12" spans="1:7">
      <c r="A12" t="s">
        <v>229</v>
      </c>
      <c r="B12" t="s">
        <v>45</v>
      </c>
      <c r="C12" s="160">
        <v>24.551885163930166</v>
      </c>
    </row>
    <row r="13" spans="1:7">
      <c r="A13" t="s">
        <v>230</v>
      </c>
      <c r="B13" t="s">
        <v>46</v>
      </c>
      <c r="C13" s="160">
        <v>37.875656292082127</v>
      </c>
    </row>
    <row r="14" spans="1:7">
      <c r="A14" t="s">
        <v>231</v>
      </c>
      <c r="B14" t="s">
        <v>49</v>
      </c>
      <c r="C14" s="160">
        <v>28.053753148847434</v>
      </c>
    </row>
    <row r="15" spans="1:7">
      <c r="A15" t="s">
        <v>232</v>
      </c>
      <c r="B15" t="s">
        <v>53</v>
      </c>
      <c r="C15" s="160">
        <v>24.057807189150775</v>
      </c>
    </row>
    <row r="16" spans="1:7">
      <c r="A16" t="s">
        <v>233</v>
      </c>
      <c r="B16" t="s">
        <v>54</v>
      </c>
      <c r="C16" s="160">
        <v>31.189778109124624</v>
      </c>
    </row>
    <row r="17" spans="1:3">
      <c r="A17" t="s">
        <v>234</v>
      </c>
      <c r="B17" t="s">
        <v>235</v>
      </c>
      <c r="C17" s="160">
        <v>38.785592854786735</v>
      </c>
    </row>
    <row r="18" spans="1:3">
      <c r="A18" t="s">
        <v>236</v>
      </c>
      <c r="B18" t="s">
        <v>237</v>
      </c>
      <c r="C18" s="160">
        <v>41.666622396940078</v>
      </c>
    </row>
    <row r="19" spans="1:3">
      <c r="A19" t="s">
        <v>238</v>
      </c>
      <c r="B19" t="s">
        <v>239</v>
      </c>
      <c r="C19" s="160">
        <v>31.481629986040573</v>
      </c>
    </row>
    <row r="20" spans="1:3">
      <c r="A20" t="s">
        <v>240</v>
      </c>
      <c r="B20" t="s">
        <v>241</v>
      </c>
      <c r="C20" s="160">
        <v>42.047403989101021</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M17"/>
  <sheetViews>
    <sheetView workbookViewId="0">
      <selection activeCell="A4" sqref="A4:A13"/>
    </sheetView>
  </sheetViews>
  <sheetFormatPr baseColWidth="10" defaultColWidth="11.44140625" defaultRowHeight="14.4"/>
  <cols>
    <col min="1" max="1" width="34.33203125" customWidth="1"/>
    <col min="2" max="5" width="21.88671875" customWidth="1"/>
    <col min="6" max="6" width="16.109375" customWidth="1"/>
    <col min="7" max="7" width="18.33203125" customWidth="1"/>
    <col min="11" max="12" width="12" customWidth="1"/>
    <col min="258" max="258" width="28.33203125" customWidth="1"/>
    <col min="259" max="261" width="21.88671875" customWidth="1"/>
    <col min="262" max="262" width="16.109375" customWidth="1"/>
    <col min="268" max="268" width="27.88671875" customWidth="1"/>
    <col min="514" max="514" width="28.33203125" customWidth="1"/>
    <col min="515" max="517" width="21.88671875" customWidth="1"/>
    <col min="518" max="518" width="16.109375" customWidth="1"/>
    <col min="524" max="524" width="27.88671875" customWidth="1"/>
    <col min="770" max="770" width="28.33203125" customWidth="1"/>
    <col min="771" max="773" width="21.88671875" customWidth="1"/>
    <col min="774" max="774" width="16.109375" customWidth="1"/>
    <col min="780" max="780" width="27.88671875" customWidth="1"/>
    <col min="1026" max="1026" width="28.33203125" customWidth="1"/>
    <col min="1027" max="1029" width="21.88671875" customWidth="1"/>
    <col min="1030" max="1030" width="16.109375" customWidth="1"/>
    <col min="1036" max="1036" width="27.88671875" customWidth="1"/>
    <col min="1282" max="1282" width="28.33203125" customWidth="1"/>
    <col min="1283" max="1285" width="21.88671875" customWidth="1"/>
    <col min="1286" max="1286" width="16.109375" customWidth="1"/>
    <col min="1292" max="1292" width="27.88671875" customWidth="1"/>
    <col min="1538" max="1538" width="28.33203125" customWidth="1"/>
    <col min="1539" max="1541" width="21.88671875" customWidth="1"/>
    <col min="1542" max="1542" width="16.109375" customWidth="1"/>
    <col min="1548" max="1548" width="27.88671875" customWidth="1"/>
    <col min="1794" max="1794" width="28.33203125" customWidth="1"/>
    <col min="1795" max="1797" width="21.88671875" customWidth="1"/>
    <col min="1798" max="1798" width="16.109375" customWidth="1"/>
    <col min="1804" max="1804" width="27.88671875" customWidth="1"/>
    <col min="2050" max="2050" width="28.33203125" customWidth="1"/>
    <col min="2051" max="2053" width="21.88671875" customWidth="1"/>
    <col min="2054" max="2054" width="16.109375" customWidth="1"/>
    <col min="2060" max="2060" width="27.88671875" customWidth="1"/>
    <col min="2306" max="2306" width="28.33203125" customWidth="1"/>
    <col min="2307" max="2309" width="21.88671875" customWidth="1"/>
    <col min="2310" max="2310" width="16.109375" customWidth="1"/>
    <col min="2316" max="2316" width="27.88671875" customWidth="1"/>
    <col min="2562" max="2562" width="28.33203125" customWidth="1"/>
    <col min="2563" max="2565" width="21.88671875" customWidth="1"/>
    <col min="2566" max="2566" width="16.109375" customWidth="1"/>
    <col min="2572" max="2572" width="27.88671875" customWidth="1"/>
    <col min="2818" max="2818" width="28.33203125" customWidth="1"/>
    <col min="2819" max="2821" width="21.88671875" customWidth="1"/>
    <col min="2822" max="2822" width="16.109375" customWidth="1"/>
    <col min="2828" max="2828" width="27.88671875" customWidth="1"/>
    <col min="3074" max="3074" width="28.33203125" customWidth="1"/>
    <col min="3075" max="3077" width="21.88671875" customWidth="1"/>
    <col min="3078" max="3078" width="16.109375" customWidth="1"/>
    <col min="3084" max="3084" width="27.88671875" customWidth="1"/>
    <col min="3330" max="3330" width="28.33203125" customWidth="1"/>
    <col min="3331" max="3333" width="21.88671875" customWidth="1"/>
    <col min="3334" max="3334" width="16.109375" customWidth="1"/>
    <col min="3340" max="3340" width="27.88671875" customWidth="1"/>
    <col min="3586" max="3586" width="28.33203125" customWidth="1"/>
    <col min="3587" max="3589" width="21.88671875" customWidth="1"/>
    <col min="3590" max="3590" width="16.109375" customWidth="1"/>
    <col min="3596" max="3596" width="27.88671875" customWidth="1"/>
    <col min="3842" max="3842" width="28.33203125" customWidth="1"/>
    <col min="3843" max="3845" width="21.88671875" customWidth="1"/>
    <col min="3846" max="3846" width="16.109375" customWidth="1"/>
    <col min="3852" max="3852" width="27.88671875" customWidth="1"/>
    <col min="4098" max="4098" width="28.33203125" customWidth="1"/>
    <col min="4099" max="4101" width="21.88671875" customWidth="1"/>
    <col min="4102" max="4102" width="16.109375" customWidth="1"/>
    <col min="4108" max="4108" width="27.88671875" customWidth="1"/>
    <col min="4354" max="4354" width="28.33203125" customWidth="1"/>
    <col min="4355" max="4357" width="21.88671875" customWidth="1"/>
    <col min="4358" max="4358" width="16.109375" customWidth="1"/>
    <col min="4364" max="4364" width="27.88671875" customWidth="1"/>
    <col min="4610" max="4610" width="28.33203125" customWidth="1"/>
    <col min="4611" max="4613" width="21.88671875" customWidth="1"/>
    <col min="4614" max="4614" width="16.109375" customWidth="1"/>
    <col min="4620" max="4620" width="27.88671875" customWidth="1"/>
    <col min="4866" max="4866" width="28.33203125" customWidth="1"/>
    <col min="4867" max="4869" width="21.88671875" customWidth="1"/>
    <col min="4870" max="4870" width="16.109375" customWidth="1"/>
    <col min="4876" max="4876" width="27.88671875" customWidth="1"/>
    <col min="5122" max="5122" width="28.33203125" customWidth="1"/>
    <col min="5123" max="5125" width="21.88671875" customWidth="1"/>
    <col min="5126" max="5126" width="16.109375" customWidth="1"/>
    <col min="5132" max="5132" width="27.88671875" customWidth="1"/>
    <col min="5378" max="5378" width="28.33203125" customWidth="1"/>
    <col min="5379" max="5381" width="21.88671875" customWidth="1"/>
    <col min="5382" max="5382" width="16.109375" customWidth="1"/>
    <col min="5388" max="5388" width="27.88671875" customWidth="1"/>
    <col min="5634" max="5634" width="28.33203125" customWidth="1"/>
    <col min="5635" max="5637" width="21.88671875" customWidth="1"/>
    <col min="5638" max="5638" width="16.109375" customWidth="1"/>
    <col min="5644" max="5644" width="27.88671875" customWidth="1"/>
    <col min="5890" max="5890" width="28.33203125" customWidth="1"/>
    <col min="5891" max="5893" width="21.88671875" customWidth="1"/>
    <col min="5894" max="5894" width="16.109375" customWidth="1"/>
    <col min="5900" max="5900" width="27.88671875" customWidth="1"/>
    <col min="6146" max="6146" width="28.33203125" customWidth="1"/>
    <col min="6147" max="6149" width="21.88671875" customWidth="1"/>
    <col min="6150" max="6150" width="16.109375" customWidth="1"/>
    <col min="6156" max="6156" width="27.88671875" customWidth="1"/>
    <col min="6402" max="6402" width="28.33203125" customWidth="1"/>
    <col min="6403" max="6405" width="21.88671875" customWidth="1"/>
    <col min="6406" max="6406" width="16.109375" customWidth="1"/>
    <col min="6412" max="6412" width="27.88671875" customWidth="1"/>
    <col min="6658" max="6658" width="28.33203125" customWidth="1"/>
    <col min="6659" max="6661" width="21.88671875" customWidth="1"/>
    <col min="6662" max="6662" width="16.109375" customWidth="1"/>
    <col min="6668" max="6668" width="27.88671875" customWidth="1"/>
    <col min="6914" max="6914" width="28.33203125" customWidth="1"/>
    <col min="6915" max="6917" width="21.88671875" customWidth="1"/>
    <col min="6918" max="6918" width="16.109375" customWidth="1"/>
    <col min="6924" max="6924" width="27.88671875" customWidth="1"/>
    <col min="7170" max="7170" width="28.33203125" customWidth="1"/>
    <col min="7171" max="7173" width="21.88671875" customWidth="1"/>
    <col min="7174" max="7174" width="16.109375" customWidth="1"/>
    <col min="7180" max="7180" width="27.88671875" customWidth="1"/>
    <col min="7426" max="7426" width="28.33203125" customWidth="1"/>
    <col min="7427" max="7429" width="21.88671875" customWidth="1"/>
    <col min="7430" max="7430" width="16.109375" customWidth="1"/>
    <col min="7436" max="7436" width="27.88671875" customWidth="1"/>
    <col min="7682" max="7682" width="28.33203125" customWidth="1"/>
    <col min="7683" max="7685" width="21.88671875" customWidth="1"/>
    <col min="7686" max="7686" width="16.109375" customWidth="1"/>
    <col min="7692" max="7692" width="27.88671875" customWidth="1"/>
    <col min="7938" max="7938" width="28.33203125" customWidth="1"/>
    <col min="7939" max="7941" width="21.88671875" customWidth="1"/>
    <col min="7942" max="7942" width="16.109375" customWidth="1"/>
    <col min="7948" max="7948" width="27.88671875" customWidth="1"/>
    <col min="8194" max="8194" width="28.33203125" customWidth="1"/>
    <col min="8195" max="8197" width="21.88671875" customWidth="1"/>
    <col min="8198" max="8198" width="16.109375" customWidth="1"/>
    <col min="8204" max="8204" width="27.88671875" customWidth="1"/>
    <col min="8450" max="8450" width="28.33203125" customWidth="1"/>
    <col min="8451" max="8453" width="21.88671875" customWidth="1"/>
    <col min="8454" max="8454" width="16.109375" customWidth="1"/>
    <col min="8460" max="8460" width="27.88671875" customWidth="1"/>
    <col min="8706" max="8706" width="28.33203125" customWidth="1"/>
    <col min="8707" max="8709" width="21.88671875" customWidth="1"/>
    <col min="8710" max="8710" width="16.109375" customWidth="1"/>
    <col min="8716" max="8716" width="27.88671875" customWidth="1"/>
    <col min="8962" max="8962" width="28.33203125" customWidth="1"/>
    <col min="8963" max="8965" width="21.88671875" customWidth="1"/>
    <col min="8966" max="8966" width="16.109375" customWidth="1"/>
    <col min="8972" max="8972" width="27.88671875" customWidth="1"/>
    <col min="9218" max="9218" width="28.33203125" customWidth="1"/>
    <col min="9219" max="9221" width="21.88671875" customWidth="1"/>
    <col min="9222" max="9222" width="16.109375" customWidth="1"/>
    <col min="9228" max="9228" width="27.88671875" customWidth="1"/>
    <col min="9474" max="9474" width="28.33203125" customWidth="1"/>
    <col min="9475" max="9477" width="21.88671875" customWidth="1"/>
    <col min="9478" max="9478" width="16.109375" customWidth="1"/>
    <col min="9484" max="9484" width="27.88671875" customWidth="1"/>
    <col min="9730" max="9730" width="28.33203125" customWidth="1"/>
    <col min="9731" max="9733" width="21.88671875" customWidth="1"/>
    <col min="9734" max="9734" width="16.109375" customWidth="1"/>
    <col min="9740" max="9740" width="27.88671875" customWidth="1"/>
    <col min="9986" max="9986" width="28.33203125" customWidth="1"/>
    <col min="9987" max="9989" width="21.88671875" customWidth="1"/>
    <col min="9990" max="9990" width="16.109375" customWidth="1"/>
    <col min="9996" max="9996" width="27.88671875" customWidth="1"/>
    <col min="10242" max="10242" width="28.33203125" customWidth="1"/>
    <col min="10243" max="10245" width="21.88671875" customWidth="1"/>
    <col min="10246" max="10246" width="16.109375" customWidth="1"/>
    <col min="10252" max="10252" width="27.88671875" customWidth="1"/>
    <col min="10498" max="10498" width="28.33203125" customWidth="1"/>
    <col min="10499" max="10501" width="21.88671875" customWidth="1"/>
    <col min="10502" max="10502" width="16.109375" customWidth="1"/>
    <col min="10508" max="10508" width="27.88671875" customWidth="1"/>
    <col min="10754" max="10754" width="28.33203125" customWidth="1"/>
    <col min="10755" max="10757" width="21.88671875" customWidth="1"/>
    <col min="10758" max="10758" width="16.109375" customWidth="1"/>
    <col min="10764" max="10764" width="27.88671875" customWidth="1"/>
    <col min="11010" max="11010" width="28.33203125" customWidth="1"/>
    <col min="11011" max="11013" width="21.88671875" customWidth="1"/>
    <col min="11014" max="11014" width="16.109375" customWidth="1"/>
    <col min="11020" max="11020" width="27.88671875" customWidth="1"/>
    <col min="11266" max="11266" width="28.33203125" customWidth="1"/>
    <col min="11267" max="11269" width="21.88671875" customWidth="1"/>
    <col min="11270" max="11270" width="16.109375" customWidth="1"/>
    <col min="11276" max="11276" width="27.88671875" customWidth="1"/>
    <col min="11522" max="11522" width="28.33203125" customWidth="1"/>
    <col min="11523" max="11525" width="21.88671875" customWidth="1"/>
    <col min="11526" max="11526" width="16.109375" customWidth="1"/>
    <col min="11532" max="11532" width="27.88671875" customWidth="1"/>
    <col min="11778" max="11778" width="28.33203125" customWidth="1"/>
    <col min="11779" max="11781" width="21.88671875" customWidth="1"/>
    <col min="11782" max="11782" width="16.109375" customWidth="1"/>
    <col min="11788" max="11788" width="27.88671875" customWidth="1"/>
    <col min="12034" max="12034" width="28.33203125" customWidth="1"/>
    <col min="12035" max="12037" width="21.88671875" customWidth="1"/>
    <col min="12038" max="12038" width="16.109375" customWidth="1"/>
    <col min="12044" max="12044" width="27.88671875" customWidth="1"/>
    <col min="12290" max="12290" width="28.33203125" customWidth="1"/>
    <col min="12291" max="12293" width="21.88671875" customWidth="1"/>
    <col min="12294" max="12294" width="16.109375" customWidth="1"/>
    <col min="12300" max="12300" width="27.88671875" customWidth="1"/>
    <col min="12546" max="12546" width="28.33203125" customWidth="1"/>
    <col min="12547" max="12549" width="21.88671875" customWidth="1"/>
    <col min="12550" max="12550" width="16.109375" customWidth="1"/>
    <col min="12556" max="12556" width="27.88671875" customWidth="1"/>
    <col min="12802" max="12802" width="28.33203125" customWidth="1"/>
    <col min="12803" max="12805" width="21.88671875" customWidth="1"/>
    <col min="12806" max="12806" width="16.109375" customWidth="1"/>
    <col min="12812" max="12812" width="27.88671875" customWidth="1"/>
    <col min="13058" max="13058" width="28.33203125" customWidth="1"/>
    <col min="13059" max="13061" width="21.88671875" customWidth="1"/>
    <col min="13062" max="13062" width="16.109375" customWidth="1"/>
    <col min="13068" max="13068" width="27.88671875" customWidth="1"/>
    <col min="13314" max="13314" width="28.33203125" customWidth="1"/>
    <col min="13315" max="13317" width="21.88671875" customWidth="1"/>
    <col min="13318" max="13318" width="16.109375" customWidth="1"/>
    <col min="13324" max="13324" width="27.88671875" customWidth="1"/>
    <col min="13570" max="13570" width="28.33203125" customWidth="1"/>
    <col min="13571" max="13573" width="21.88671875" customWidth="1"/>
    <col min="13574" max="13574" width="16.109375" customWidth="1"/>
    <col min="13580" max="13580" width="27.88671875" customWidth="1"/>
    <col min="13826" max="13826" width="28.33203125" customWidth="1"/>
    <col min="13827" max="13829" width="21.88671875" customWidth="1"/>
    <col min="13830" max="13830" width="16.109375" customWidth="1"/>
    <col min="13836" max="13836" width="27.88671875" customWidth="1"/>
    <col min="14082" max="14082" width="28.33203125" customWidth="1"/>
    <col min="14083" max="14085" width="21.88671875" customWidth="1"/>
    <col min="14086" max="14086" width="16.109375" customWidth="1"/>
    <col min="14092" max="14092" width="27.88671875" customWidth="1"/>
    <col min="14338" max="14338" width="28.33203125" customWidth="1"/>
    <col min="14339" max="14341" width="21.88671875" customWidth="1"/>
    <col min="14342" max="14342" width="16.109375" customWidth="1"/>
    <col min="14348" max="14348" width="27.88671875" customWidth="1"/>
    <col min="14594" max="14594" width="28.33203125" customWidth="1"/>
    <col min="14595" max="14597" width="21.88671875" customWidth="1"/>
    <col min="14598" max="14598" width="16.109375" customWidth="1"/>
    <col min="14604" max="14604" width="27.88671875" customWidth="1"/>
    <col min="14850" max="14850" width="28.33203125" customWidth="1"/>
    <col min="14851" max="14853" width="21.88671875" customWidth="1"/>
    <col min="14854" max="14854" width="16.109375" customWidth="1"/>
    <col min="14860" max="14860" width="27.88671875" customWidth="1"/>
    <col min="15106" max="15106" width="28.33203125" customWidth="1"/>
    <col min="15107" max="15109" width="21.88671875" customWidth="1"/>
    <col min="15110" max="15110" width="16.109375" customWidth="1"/>
    <col min="15116" max="15116" width="27.88671875" customWidth="1"/>
    <col min="15362" max="15362" width="28.33203125" customWidth="1"/>
    <col min="15363" max="15365" width="21.88671875" customWidth="1"/>
    <col min="15366" max="15366" width="16.109375" customWidth="1"/>
    <col min="15372" max="15372" width="27.88671875" customWidth="1"/>
    <col min="15618" max="15618" width="28.33203125" customWidth="1"/>
    <col min="15619" max="15621" width="21.88671875" customWidth="1"/>
    <col min="15622" max="15622" width="16.109375" customWidth="1"/>
    <col min="15628" max="15628" width="27.88671875" customWidth="1"/>
    <col min="15874" max="15874" width="28.33203125" customWidth="1"/>
    <col min="15875" max="15877" width="21.88671875" customWidth="1"/>
    <col min="15878" max="15878" width="16.109375" customWidth="1"/>
    <col min="15884" max="15884" width="27.88671875" customWidth="1"/>
    <col min="16130" max="16130" width="28.33203125" customWidth="1"/>
    <col min="16131" max="16133" width="21.88671875" customWidth="1"/>
    <col min="16134" max="16134" width="16.109375" customWidth="1"/>
    <col min="16140" max="16140" width="27.88671875" customWidth="1"/>
  </cols>
  <sheetData>
    <row r="1" spans="1:13" s="161" customFormat="1" ht="18">
      <c r="A1" s="51" t="s">
        <v>349</v>
      </c>
      <c r="I1" s="162"/>
    </row>
    <row r="2" spans="1:13">
      <c r="A2" s="163" t="s">
        <v>242</v>
      </c>
      <c r="B2" s="164"/>
      <c r="C2" s="164"/>
      <c r="D2" s="164"/>
      <c r="E2" s="164"/>
      <c r="F2" s="164"/>
      <c r="G2" s="164"/>
      <c r="H2" s="164"/>
      <c r="L2" s="165"/>
      <c r="M2" s="165"/>
    </row>
    <row r="3" spans="1:13" ht="52.8">
      <c r="A3" s="166"/>
      <c r="B3" s="166" t="s">
        <v>85</v>
      </c>
      <c r="C3" s="166" t="s">
        <v>243</v>
      </c>
      <c r="D3" s="166" t="s">
        <v>244</v>
      </c>
      <c r="E3" s="166" t="s">
        <v>245</v>
      </c>
      <c r="F3" s="167" t="s">
        <v>76</v>
      </c>
      <c r="G3" s="168" t="s">
        <v>246</v>
      </c>
      <c r="H3" s="168" t="s">
        <v>271</v>
      </c>
      <c r="L3" s="165"/>
      <c r="M3" s="165"/>
    </row>
    <row r="4" spans="1:13" ht="43.2" customHeight="1">
      <c r="A4" s="572" t="s">
        <v>384</v>
      </c>
      <c r="B4" s="186">
        <v>4581</v>
      </c>
      <c r="C4" s="186">
        <v>0</v>
      </c>
      <c r="D4" s="186">
        <v>1151</v>
      </c>
      <c r="E4" s="186">
        <v>5149</v>
      </c>
      <c r="F4" s="186">
        <v>6300</v>
      </c>
      <c r="G4" s="564">
        <v>0.10515080567414957</v>
      </c>
      <c r="H4" s="564">
        <v>3.154288254882513E-3</v>
      </c>
      <c r="L4" s="165"/>
      <c r="M4" s="165"/>
    </row>
    <row r="5" spans="1:13" ht="43.2" customHeight="1">
      <c r="A5" s="572" t="s">
        <v>385</v>
      </c>
      <c r="B5" s="186">
        <v>17133</v>
      </c>
      <c r="C5" s="186">
        <v>37409</v>
      </c>
      <c r="D5" s="186">
        <v>3062</v>
      </c>
      <c r="E5" s="186">
        <v>6160</v>
      </c>
      <c r="F5" s="186">
        <v>46631</v>
      </c>
      <c r="G5" s="564">
        <v>0.39326539044208786</v>
      </c>
      <c r="H5" s="564">
        <v>2.3347240573559754E-2</v>
      </c>
      <c r="L5" s="165"/>
      <c r="M5" s="165"/>
    </row>
    <row r="6" spans="1:13" ht="43.2" customHeight="1">
      <c r="A6" s="572" t="s">
        <v>386</v>
      </c>
      <c r="B6" s="186">
        <v>7785</v>
      </c>
      <c r="C6" s="186">
        <v>51878</v>
      </c>
      <c r="D6" s="186">
        <v>3031</v>
      </c>
      <c r="E6" s="186">
        <v>2148</v>
      </c>
      <c r="F6" s="186">
        <v>57057</v>
      </c>
      <c r="G6" s="564">
        <v>0.17869439471147225</v>
      </c>
      <c r="H6" s="564">
        <v>2.8567337295052623E-2</v>
      </c>
    </row>
    <row r="7" spans="1:13" ht="43.2" customHeight="1">
      <c r="A7" s="572" t="s">
        <v>387</v>
      </c>
      <c r="B7" s="186">
        <v>5054</v>
      </c>
      <c r="C7" s="186">
        <v>67904</v>
      </c>
      <c r="D7" s="186">
        <v>3309</v>
      </c>
      <c r="E7" s="186">
        <v>1650</v>
      </c>
      <c r="F7" s="186">
        <v>72863</v>
      </c>
      <c r="G7" s="564">
        <v>0.11600789606573934</v>
      </c>
      <c r="H7" s="564">
        <v>3.6481096050080083E-2</v>
      </c>
    </row>
    <row r="8" spans="1:13" ht="43.2" customHeight="1">
      <c r="A8" s="572" t="s">
        <v>388</v>
      </c>
      <c r="B8" s="186">
        <v>4103</v>
      </c>
      <c r="C8" s="186">
        <v>128801</v>
      </c>
      <c r="D8" s="186">
        <v>5136</v>
      </c>
      <c r="E8" s="186">
        <v>2551</v>
      </c>
      <c r="F8" s="186">
        <v>136488</v>
      </c>
      <c r="G8" s="564">
        <v>9.4178946885185702E-2</v>
      </c>
      <c r="H8" s="564">
        <v>6.8336904021016567E-2</v>
      </c>
    </row>
    <row r="9" spans="1:13" ht="43.2" customHeight="1">
      <c r="A9" s="572" t="s">
        <v>389</v>
      </c>
      <c r="B9" s="186">
        <v>2174</v>
      </c>
      <c r="C9" s="186">
        <v>151305</v>
      </c>
      <c r="D9" s="186">
        <v>4681</v>
      </c>
      <c r="E9" s="186">
        <v>3259</v>
      </c>
      <c r="F9" s="186">
        <v>159245</v>
      </c>
      <c r="G9" s="564">
        <v>4.9901299178258272E-2</v>
      </c>
      <c r="H9" s="564">
        <v>7.9730894150597739E-2</v>
      </c>
    </row>
    <row r="10" spans="1:13" ht="43.2" customHeight="1">
      <c r="A10" s="572" t="s">
        <v>390</v>
      </c>
      <c r="B10" s="186">
        <v>1540</v>
      </c>
      <c r="C10" s="186">
        <v>235180</v>
      </c>
      <c r="D10" s="186">
        <v>5900</v>
      </c>
      <c r="E10" s="186">
        <v>4189</v>
      </c>
      <c r="F10" s="186">
        <v>245269</v>
      </c>
      <c r="G10" s="564">
        <v>3.5348666391222514E-2</v>
      </c>
      <c r="H10" s="564">
        <v>0.12280144856933001</v>
      </c>
    </row>
    <row r="11" spans="1:13" ht="43.2" customHeight="1">
      <c r="A11" s="572" t="s">
        <v>391</v>
      </c>
      <c r="B11" s="186">
        <v>329</v>
      </c>
      <c r="C11" s="186">
        <v>97078</v>
      </c>
      <c r="D11" s="186">
        <v>1703</v>
      </c>
      <c r="E11" s="186">
        <v>1670</v>
      </c>
      <c r="F11" s="186">
        <v>100451</v>
      </c>
      <c r="G11" s="564">
        <v>7.5517605472157183E-3</v>
      </c>
      <c r="H11" s="564">
        <v>5.0293874522413219E-2</v>
      </c>
    </row>
    <row r="12" spans="1:13" ht="43.2" customHeight="1">
      <c r="A12" s="572" t="s">
        <v>392</v>
      </c>
      <c r="B12" s="186">
        <v>566</v>
      </c>
      <c r="C12" s="186">
        <v>322886</v>
      </c>
      <c r="D12" s="186">
        <v>4175</v>
      </c>
      <c r="E12" s="186">
        <v>5610</v>
      </c>
      <c r="F12" s="186">
        <v>332671</v>
      </c>
      <c r="G12" s="564">
        <v>1.2991782582748015E-2</v>
      </c>
      <c r="H12" s="564">
        <v>0.16656194095873339</v>
      </c>
    </row>
    <row r="13" spans="1:13" ht="43.2" customHeight="1">
      <c r="A13" s="572" t="s">
        <v>393</v>
      </c>
      <c r="B13" s="186">
        <v>301</v>
      </c>
      <c r="C13" s="186">
        <v>822973</v>
      </c>
      <c r="D13" s="186">
        <v>6448</v>
      </c>
      <c r="E13" s="186">
        <v>10885</v>
      </c>
      <c r="F13" s="186">
        <v>840306</v>
      </c>
      <c r="G13" s="564">
        <v>6.9090575219207641E-3</v>
      </c>
      <c r="H13" s="564">
        <v>0.42072497560433408</v>
      </c>
    </row>
    <row r="14" spans="1:13" s="220" customFormat="1">
      <c r="A14" s="563" t="s">
        <v>247</v>
      </c>
      <c r="B14" s="186">
        <v>43566</v>
      </c>
      <c r="C14" s="186">
        <v>1915414</v>
      </c>
      <c r="D14" s="186">
        <v>38596</v>
      </c>
      <c r="E14" s="186">
        <v>43271</v>
      </c>
      <c r="F14" s="186">
        <v>1997281</v>
      </c>
      <c r="G14" s="564">
        <v>1</v>
      </c>
      <c r="H14" s="564">
        <v>1</v>
      </c>
    </row>
    <row r="15" spans="1:13" ht="33" customHeight="1">
      <c r="A15" s="636" t="s">
        <v>78</v>
      </c>
      <c r="B15" s="637"/>
      <c r="C15" s="637"/>
      <c r="D15" s="637"/>
      <c r="E15" s="637"/>
      <c r="F15" s="637"/>
      <c r="G15" s="637"/>
    </row>
    <row r="16" spans="1:13">
      <c r="A16" s="638" t="s">
        <v>77</v>
      </c>
      <c r="B16" s="639"/>
      <c r="C16" s="639"/>
      <c r="D16" s="639"/>
      <c r="E16" s="639"/>
      <c r="F16" s="639"/>
      <c r="G16" s="639"/>
    </row>
    <row r="17" spans="1:1">
      <c r="A17" s="169"/>
    </row>
  </sheetData>
  <mergeCells count="2">
    <mergeCell ref="A15:G15"/>
    <mergeCell ref="A16:G16"/>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BE8"/>
  <sheetViews>
    <sheetView workbookViewId="0">
      <selection activeCell="T28" sqref="A1:XFD1048576"/>
    </sheetView>
  </sheetViews>
  <sheetFormatPr baseColWidth="10" defaultRowHeight="14.4"/>
  <cols>
    <col min="1" max="1" width="20.44140625" customWidth="1"/>
    <col min="2" max="2" width="11.44140625" customWidth="1"/>
  </cols>
  <sheetData>
    <row r="1" spans="1:57">
      <c r="A1" t="s">
        <v>276</v>
      </c>
      <c r="B1" s="161"/>
      <c r="C1" s="218"/>
    </row>
    <row r="3" spans="1:57">
      <c r="B3" t="s">
        <v>275</v>
      </c>
    </row>
    <row r="4" spans="1:57">
      <c r="B4">
        <v>15</v>
      </c>
      <c r="C4">
        <v>16</v>
      </c>
      <c r="D4">
        <v>17</v>
      </c>
      <c r="E4">
        <v>18</v>
      </c>
      <c r="F4">
        <v>19</v>
      </c>
      <c r="G4">
        <v>20</v>
      </c>
      <c r="H4">
        <v>21</v>
      </c>
      <c r="I4">
        <v>22</v>
      </c>
      <c r="J4">
        <v>23</v>
      </c>
      <c r="K4">
        <v>24</v>
      </c>
      <c r="L4">
        <v>25</v>
      </c>
      <c r="M4">
        <v>26</v>
      </c>
      <c r="N4">
        <v>27</v>
      </c>
      <c r="O4">
        <v>28</v>
      </c>
      <c r="P4">
        <v>29</v>
      </c>
      <c r="Q4">
        <v>30</v>
      </c>
      <c r="R4">
        <v>31</v>
      </c>
      <c r="S4">
        <v>32</v>
      </c>
      <c r="T4">
        <v>33</v>
      </c>
      <c r="U4">
        <v>34</v>
      </c>
      <c r="V4">
        <v>35</v>
      </c>
      <c r="W4">
        <v>36</v>
      </c>
      <c r="X4">
        <v>37</v>
      </c>
      <c r="Y4">
        <v>38</v>
      </c>
      <c r="Z4">
        <v>39</v>
      </c>
      <c r="AA4">
        <v>40</v>
      </c>
      <c r="AB4">
        <v>41</v>
      </c>
      <c r="AC4">
        <v>42</v>
      </c>
      <c r="AD4">
        <v>43</v>
      </c>
      <c r="AE4">
        <v>44</v>
      </c>
      <c r="AF4">
        <v>45</v>
      </c>
      <c r="AG4">
        <v>46</v>
      </c>
      <c r="AH4">
        <v>47</v>
      </c>
      <c r="AI4">
        <v>48</v>
      </c>
      <c r="AJ4">
        <v>49</v>
      </c>
      <c r="AK4">
        <v>50</v>
      </c>
      <c r="AL4">
        <v>51</v>
      </c>
      <c r="AM4">
        <v>52</v>
      </c>
      <c r="AN4">
        <v>53</v>
      </c>
      <c r="AO4">
        <v>54</v>
      </c>
      <c r="AP4">
        <v>55</v>
      </c>
      <c r="AQ4">
        <v>56</v>
      </c>
      <c r="AR4">
        <v>57</v>
      </c>
      <c r="AS4">
        <v>58</v>
      </c>
      <c r="AT4">
        <v>59</v>
      </c>
      <c r="AU4">
        <v>60</v>
      </c>
      <c r="AV4">
        <v>61</v>
      </c>
      <c r="AW4">
        <v>62</v>
      </c>
      <c r="AX4">
        <v>63</v>
      </c>
      <c r="AY4">
        <v>64</v>
      </c>
      <c r="AZ4">
        <v>65</v>
      </c>
      <c r="BA4">
        <v>66</v>
      </c>
      <c r="BB4">
        <v>67</v>
      </c>
      <c r="BC4">
        <v>68</v>
      </c>
      <c r="BD4">
        <v>69</v>
      </c>
      <c r="BE4">
        <v>70</v>
      </c>
    </row>
    <row r="5" spans="1:57">
      <c r="A5" t="s">
        <v>306</v>
      </c>
      <c r="B5" s="189">
        <v>0</v>
      </c>
      <c r="C5" s="189">
        <v>15</v>
      </c>
      <c r="D5" s="189">
        <v>95</v>
      </c>
      <c r="E5" s="189">
        <v>1065</v>
      </c>
      <c r="F5" s="189">
        <v>2925</v>
      </c>
      <c r="G5" s="189">
        <v>4497</v>
      </c>
      <c r="H5" s="189">
        <v>5734</v>
      </c>
      <c r="I5" s="189">
        <v>7230</v>
      </c>
      <c r="J5" s="189">
        <v>8640</v>
      </c>
      <c r="K5" s="189">
        <v>10258</v>
      </c>
      <c r="L5" s="189">
        <v>11223</v>
      </c>
      <c r="M5" s="189">
        <v>13052</v>
      </c>
      <c r="N5" s="189">
        <v>14351</v>
      </c>
      <c r="O5" s="189">
        <v>15534</v>
      </c>
      <c r="P5" s="189">
        <v>16961</v>
      </c>
      <c r="Q5" s="189">
        <v>17885</v>
      </c>
      <c r="R5" s="189">
        <v>18553</v>
      </c>
      <c r="S5" s="189">
        <v>19723</v>
      </c>
      <c r="T5" s="189">
        <v>20430</v>
      </c>
      <c r="U5" s="189">
        <v>20963</v>
      </c>
      <c r="V5" s="189">
        <v>21650</v>
      </c>
      <c r="W5" s="189">
        <v>24034</v>
      </c>
      <c r="X5" s="189">
        <v>25148</v>
      </c>
      <c r="Y5" s="189">
        <v>26605</v>
      </c>
      <c r="Z5" s="189">
        <v>26233</v>
      </c>
      <c r="AA5" s="189">
        <v>26338</v>
      </c>
      <c r="AB5" s="189">
        <v>27569</v>
      </c>
      <c r="AC5" s="189">
        <v>27993</v>
      </c>
      <c r="AD5" s="189">
        <v>29492</v>
      </c>
      <c r="AE5" s="189">
        <v>32753</v>
      </c>
      <c r="AF5" s="189">
        <v>35665</v>
      </c>
      <c r="AG5" s="189">
        <v>37016</v>
      </c>
      <c r="AH5" s="189">
        <v>37545</v>
      </c>
      <c r="AI5" s="189">
        <v>37092</v>
      </c>
      <c r="AJ5" s="189">
        <v>37127</v>
      </c>
      <c r="AK5" s="189">
        <v>37005</v>
      </c>
      <c r="AL5" s="189">
        <v>37668</v>
      </c>
      <c r="AM5" s="189">
        <v>39214</v>
      </c>
      <c r="AN5" s="189">
        <v>39693</v>
      </c>
      <c r="AO5" s="189">
        <v>40503</v>
      </c>
      <c r="AP5" s="189">
        <v>39267</v>
      </c>
      <c r="AQ5" s="189">
        <v>36796</v>
      </c>
      <c r="AR5" s="189">
        <v>36320</v>
      </c>
      <c r="AS5" s="189">
        <v>34505</v>
      </c>
      <c r="AT5" s="189">
        <v>33531</v>
      </c>
      <c r="AU5" s="189">
        <v>28960</v>
      </c>
      <c r="AV5" s="189">
        <v>24320</v>
      </c>
      <c r="AW5" s="189">
        <v>14676</v>
      </c>
      <c r="AX5" s="189">
        <v>8996</v>
      </c>
      <c r="AY5" s="189">
        <v>6416</v>
      </c>
      <c r="AZ5" s="189">
        <v>4336</v>
      </c>
      <c r="BA5" s="189">
        <v>1271</v>
      </c>
      <c r="BB5" s="189">
        <v>544</v>
      </c>
      <c r="BC5" s="189">
        <v>233</v>
      </c>
      <c r="BD5" s="189">
        <v>174</v>
      </c>
      <c r="BE5" s="189">
        <v>88</v>
      </c>
    </row>
    <row r="6" spans="1:57">
      <c r="A6" t="s">
        <v>308</v>
      </c>
      <c r="B6" s="189">
        <v>0</v>
      </c>
      <c r="C6" s="189">
        <v>12</v>
      </c>
      <c r="D6" s="189">
        <v>88</v>
      </c>
      <c r="E6" s="189">
        <v>966</v>
      </c>
      <c r="F6" s="189">
        <v>2782</v>
      </c>
      <c r="G6" s="189">
        <v>4389</v>
      </c>
      <c r="H6" s="189">
        <v>6231</v>
      </c>
      <c r="I6" s="189">
        <v>7694</v>
      </c>
      <c r="J6" s="189">
        <v>9571</v>
      </c>
      <c r="K6" s="189">
        <v>11287</v>
      </c>
      <c r="L6" s="189">
        <v>12569</v>
      </c>
      <c r="M6" s="189">
        <v>14007</v>
      </c>
      <c r="N6" s="189">
        <v>14912</v>
      </c>
      <c r="O6" s="189">
        <v>17113</v>
      </c>
      <c r="P6" s="189">
        <v>18372</v>
      </c>
      <c r="Q6" s="189">
        <v>19455</v>
      </c>
      <c r="R6" s="189">
        <v>19506</v>
      </c>
      <c r="S6" s="189">
        <v>19829</v>
      </c>
      <c r="T6" s="189">
        <v>21152</v>
      </c>
      <c r="U6" s="189">
        <v>21609</v>
      </c>
      <c r="V6" s="189">
        <v>22923</v>
      </c>
      <c r="W6" s="189">
        <v>25965</v>
      </c>
      <c r="X6" s="189">
        <v>28661</v>
      </c>
      <c r="Y6" s="189">
        <v>30422</v>
      </c>
      <c r="Z6" s="189">
        <v>31298</v>
      </c>
      <c r="AA6" s="189">
        <v>31398</v>
      </c>
      <c r="AB6" s="189">
        <v>31988</v>
      </c>
      <c r="AC6" s="189">
        <v>32401</v>
      </c>
      <c r="AD6" s="189">
        <v>33700</v>
      </c>
      <c r="AE6" s="189">
        <v>35795</v>
      </c>
      <c r="AF6" s="189">
        <v>36774</v>
      </c>
      <c r="AG6" s="189">
        <v>38217</v>
      </c>
      <c r="AH6" s="189">
        <v>37534</v>
      </c>
      <c r="AI6" s="189">
        <v>35760</v>
      </c>
      <c r="AJ6" s="189">
        <v>36132</v>
      </c>
      <c r="AK6" s="189">
        <v>34900</v>
      </c>
      <c r="AL6" s="189">
        <v>34943</v>
      </c>
      <c r="AM6" s="189">
        <v>33330</v>
      </c>
      <c r="AN6" s="189">
        <v>32161</v>
      </c>
      <c r="AO6" s="189">
        <v>30638</v>
      </c>
      <c r="AP6" s="189">
        <v>29012</v>
      </c>
      <c r="AQ6" s="189">
        <v>27977</v>
      </c>
      <c r="AR6" s="189">
        <v>26277</v>
      </c>
      <c r="AS6" s="189">
        <v>24867</v>
      </c>
      <c r="AT6" s="189">
        <v>22349</v>
      </c>
      <c r="AU6" s="189">
        <v>13677</v>
      </c>
      <c r="AV6" s="189">
        <v>8574</v>
      </c>
      <c r="AW6" s="189">
        <v>5920</v>
      </c>
      <c r="AX6" s="189">
        <v>4459</v>
      </c>
      <c r="AY6" s="189">
        <v>3232</v>
      </c>
      <c r="AZ6" s="189">
        <v>890</v>
      </c>
      <c r="BA6" s="189">
        <v>369</v>
      </c>
      <c r="BB6" s="189">
        <v>165</v>
      </c>
      <c r="BC6" s="189">
        <v>56</v>
      </c>
      <c r="BD6" s="189">
        <v>38</v>
      </c>
      <c r="BE6" s="189">
        <v>32</v>
      </c>
    </row>
    <row r="7" spans="1:57">
      <c r="A7" t="s">
        <v>307</v>
      </c>
      <c r="B7" s="189">
        <v>-1</v>
      </c>
      <c r="C7" s="189">
        <v>-15</v>
      </c>
      <c r="D7" s="189">
        <v>-82</v>
      </c>
      <c r="E7" s="189">
        <v>-718</v>
      </c>
      <c r="F7" s="189">
        <v>-1774</v>
      </c>
      <c r="G7" s="189">
        <v>-2728</v>
      </c>
      <c r="H7" s="189">
        <v>-3561</v>
      </c>
      <c r="I7" s="189">
        <v>-4648</v>
      </c>
      <c r="J7" s="189">
        <v>-5628</v>
      </c>
      <c r="K7" s="189">
        <v>-6361</v>
      </c>
      <c r="L7" s="189">
        <v>-7560</v>
      </c>
      <c r="M7" s="189">
        <v>-8440</v>
      </c>
      <c r="N7" s="189">
        <v>-9668</v>
      </c>
      <c r="O7" s="189">
        <v>-10291</v>
      </c>
      <c r="P7" s="189">
        <v>-11173</v>
      </c>
      <c r="Q7" s="189">
        <v>-11828</v>
      </c>
      <c r="R7" s="189">
        <v>-12250</v>
      </c>
      <c r="S7" s="189">
        <v>-12561</v>
      </c>
      <c r="T7" s="189">
        <v>-13246</v>
      </c>
      <c r="U7" s="189">
        <v>-13467</v>
      </c>
      <c r="V7" s="189">
        <v>-14041</v>
      </c>
      <c r="W7" s="189">
        <v>-15647</v>
      </c>
      <c r="X7" s="189">
        <v>-16545</v>
      </c>
      <c r="Y7" s="189">
        <v>-17065</v>
      </c>
      <c r="Z7" s="189">
        <v>-17018</v>
      </c>
      <c r="AA7" s="189">
        <v>-17449</v>
      </c>
      <c r="AB7" s="189">
        <v>-18585</v>
      </c>
      <c r="AC7" s="189">
        <v>-18709</v>
      </c>
      <c r="AD7" s="189">
        <v>-20205</v>
      </c>
      <c r="AE7" s="189">
        <v>-22454</v>
      </c>
      <c r="AF7" s="189">
        <v>-24443</v>
      </c>
      <c r="AG7" s="189">
        <v>-25016</v>
      </c>
      <c r="AH7" s="189">
        <v>-24839</v>
      </c>
      <c r="AI7" s="189">
        <v>-24452</v>
      </c>
      <c r="AJ7" s="189">
        <v>-23909</v>
      </c>
      <c r="AK7" s="189">
        <v>-23848</v>
      </c>
      <c r="AL7" s="189">
        <v>-23980</v>
      </c>
      <c r="AM7" s="189">
        <v>-24937</v>
      </c>
      <c r="AN7" s="189">
        <v>-25530</v>
      </c>
      <c r="AO7" s="189">
        <v>-26128</v>
      </c>
      <c r="AP7" s="189">
        <v>-25693</v>
      </c>
      <c r="AQ7" s="189">
        <v>-24637</v>
      </c>
      <c r="AR7" s="189">
        <v>-24507</v>
      </c>
      <c r="AS7" s="189">
        <v>-23778</v>
      </c>
      <c r="AT7" s="189">
        <v>-22530</v>
      </c>
      <c r="AU7" s="189">
        <v>-16693</v>
      </c>
      <c r="AV7" s="189">
        <v>-12023</v>
      </c>
      <c r="AW7" s="189">
        <v>-7750</v>
      </c>
      <c r="AX7" s="189">
        <v>-5168</v>
      </c>
      <c r="AY7" s="189">
        <v>-3690</v>
      </c>
      <c r="AZ7" s="189">
        <v>-2577</v>
      </c>
      <c r="BA7" s="189">
        <v>-821</v>
      </c>
      <c r="BB7" s="189">
        <v>-419</v>
      </c>
      <c r="BC7" s="189">
        <v>-261</v>
      </c>
      <c r="BD7" s="189">
        <v>-210</v>
      </c>
      <c r="BE7" s="189">
        <v>-158</v>
      </c>
    </row>
    <row r="8" spans="1:57">
      <c r="A8" t="s">
        <v>309</v>
      </c>
      <c r="B8" s="189">
        <v>-1</v>
      </c>
      <c r="C8" s="189">
        <v>-8</v>
      </c>
      <c r="D8" s="189">
        <v>-63</v>
      </c>
      <c r="E8" s="189">
        <v>-557</v>
      </c>
      <c r="F8" s="189">
        <v>-1572</v>
      </c>
      <c r="G8" s="189">
        <v>-2656</v>
      </c>
      <c r="H8" s="189">
        <v>-3933</v>
      </c>
      <c r="I8" s="189">
        <v>-4962</v>
      </c>
      <c r="J8" s="189">
        <v>-5910</v>
      </c>
      <c r="K8" s="189">
        <v>-7122</v>
      </c>
      <c r="L8" s="189">
        <v>-8058</v>
      </c>
      <c r="M8" s="189">
        <v>-9020</v>
      </c>
      <c r="N8" s="189">
        <v>-9820</v>
      </c>
      <c r="O8" s="189">
        <v>-11663</v>
      </c>
      <c r="P8" s="189">
        <v>-12943</v>
      </c>
      <c r="Q8" s="189">
        <v>-13436</v>
      </c>
      <c r="R8" s="189">
        <v>-13865</v>
      </c>
      <c r="S8" s="189">
        <v>-14278</v>
      </c>
      <c r="T8" s="189">
        <v>-15349</v>
      </c>
      <c r="U8" s="189">
        <v>-15479</v>
      </c>
      <c r="V8" s="189">
        <v>-16881</v>
      </c>
      <c r="W8" s="189">
        <v>-19257</v>
      </c>
      <c r="X8" s="189">
        <v>-21059</v>
      </c>
      <c r="Y8" s="189">
        <v>-21570</v>
      </c>
      <c r="Z8" s="189">
        <v>-21548</v>
      </c>
      <c r="AA8" s="189">
        <v>-21327</v>
      </c>
      <c r="AB8" s="189">
        <v>-21319</v>
      </c>
      <c r="AC8" s="189">
        <v>-21271</v>
      </c>
      <c r="AD8" s="189">
        <v>-21567</v>
      </c>
      <c r="AE8" s="189">
        <v>-22806</v>
      </c>
      <c r="AF8" s="189">
        <v>-23540</v>
      </c>
      <c r="AG8" s="189">
        <v>-24628</v>
      </c>
      <c r="AH8" s="189">
        <v>-24259</v>
      </c>
      <c r="AI8" s="189">
        <v>-23644</v>
      </c>
      <c r="AJ8" s="189">
        <v>-24399</v>
      </c>
      <c r="AK8" s="189">
        <v>-24223</v>
      </c>
      <c r="AL8" s="189">
        <v>-23842</v>
      </c>
      <c r="AM8" s="189">
        <v>-23601</v>
      </c>
      <c r="AN8" s="189">
        <v>-22975</v>
      </c>
      <c r="AO8" s="189">
        <v>-22355</v>
      </c>
      <c r="AP8" s="189">
        <v>-20789</v>
      </c>
      <c r="AQ8" s="189">
        <v>-19967</v>
      </c>
      <c r="AR8" s="189">
        <v>-18652</v>
      </c>
      <c r="AS8" s="189">
        <v>-15949</v>
      </c>
      <c r="AT8" s="189">
        <v>-13423</v>
      </c>
      <c r="AU8" s="189">
        <v>-7972</v>
      </c>
      <c r="AV8" s="189">
        <v>-4960</v>
      </c>
      <c r="AW8" s="189">
        <v>-3456</v>
      </c>
      <c r="AX8" s="189">
        <v>-2531</v>
      </c>
      <c r="AY8" s="189">
        <v>-1866</v>
      </c>
      <c r="AZ8" s="189">
        <v>-567</v>
      </c>
      <c r="BA8" s="189">
        <v>-266</v>
      </c>
      <c r="BB8" s="189">
        <v>-175</v>
      </c>
      <c r="BC8" s="189">
        <v>-108</v>
      </c>
      <c r="BD8" s="189">
        <v>-60</v>
      </c>
      <c r="BE8" s="189">
        <v>-49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14"/>
  <sheetViews>
    <sheetView workbookViewId="0">
      <selection activeCell="H2" sqref="H2"/>
    </sheetView>
  </sheetViews>
  <sheetFormatPr baseColWidth="10" defaultRowHeight="14.4"/>
  <cols>
    <col min="1" max="1" width="18.5546875" customWidth="1"/>
    <col min="2" max="3" width="19.5546875" customWidth="1"/>
  </cols>
  <sheetData>
    <row r="1" spans="1:8">
      <c r="A1" t="s">
        <v>316</v>
      </c>
    </row>
    <row r="2" spans="1:8">
      <c r="A2" s="170" t="s">
        <v>160</v>
      </c>
      <c r="H2" s="224"/>
    </row>
    <row r="3" spans="1:8" ht="57.6">
      <c r="B3" s="171" t="s">
        <v>252</v>
      </c>
      <c r="C3" s="171" t="s">
        <v>141</v>
      </c>
      <c r="D3" s="206" t="s">
        <v>284</v>
      </c>
    </row>
    <row r="4" spans="1:8">
      <c r="A4" s="172" t="s">
        <v>253</v>
      </c>
      <c r="B4" s="173">
        <v>32.965623423630248</v>
      </c>
      <c r="C4" s="173">
        <v>29.532180896796579</v>
      </c>
      <c r="D4" s="207">
        <v>28.752921309013782</v>
      </c>
    </row>
    <row r="5" spans="1:8" ht="14.25" customHeight="1">
      <c r="A5" s="174" t="s">
        <v>254</v>
      </c>
      <c r="B5" s="173">
        <v>21.899257664777043</v>
      </c>
      <c r="C5" s="173">
        <v>22.331610410365858</v>
      </c>
      <c r="D5" s="207">
        <v>22.570440028784223</v>
      </c>
    </row>
    <row r="6" spans="1:8">
      <c r="A6" s="174" t="s">
        <v>255</v>
      </c>
      <c r="B6" s="173">
        <v>17.425763844936291</v>
      </c>
      <c r="C6" s="173">
        <v>17.71431172430535</v>
      </c>
      <c r="D6" s="207">
        <v>16.084521350897948</v>
      </c>
    </row>
    <row r="7" spans="1:8">
      <c r="A7" s="174" t="s">
        <v>257</v>
      </c>
      <c r="B7" s="173">
        <v>6.2534555078029976</v>
      </c>
      <c r="C7" s="173">
        <v>8.1651376146788994</v>
      </c>
      <c r="D7" s="207">
        <v>8.2437168184967593</v>
      </c>
    </row>
    <row r="8" spans="1:8">
      <c r="A8" s="174" t="s">
        <v>256</v>
      </c>
      <c r="B8" s="173">
        <v>6.8468813811710758</v>
      </c>
      <c r="C8" s="173">
        <v>7.4707423404104674</v>
      </c>
      <c r="D8" s="207">
        <v>7.1301104806207771</v>
      </c>
    </row>
    <row r="9" spans="1:8">
      <c r="A9" s="174" t="s">
        <v>259</v>
      </c>
      <c r="B9" s="175">
        <v>2.9236360419600009</v>
      </c>
      <c r="C9" s="173">
        <v>3.6107542761194784</v>
      </c>
      <c r="D9" s="207">
        <v>3.9640687345858479</v>
      </c>
    </row>
    <row r="10" spans="1:8">
      <c r="A10" s="174" t="s">
        <v>258</v>
      </c>
      <c r="B10" s="175">
        <v>4.7079154691960898</v>
      </c>
      <c r="C10" s="173">
        <v>3.5187077066243186</v>
      </c>
      <c r="D10" s="207">
        <v>3.7921877123449117</v>
      </c>
    </row>
    <row r="11" spans="1:8">
      <c r="A11" s="174" t="s">
        <v>260</v>
      </c>
      <c r="B11" s="173">
        <v>3.1445779199238393</v>
      </c>
      <c r="C11" s="173">
        <v>3.3165087039640717</v>
      </c>
      <c r="D11" s="207">
        <v>3.4567802217632786</v>
      </c>
    </row>
    <row r="12" spans="1:8">
      <c r="A12" s="176" t="s">
        <v>261</v>
      </c>
      <c r="B12" s="173">
        <v>1.7959689164896568</v>
      </c>
      <c r="C12" s="173">
        <v>1.9398561645914043</v>
      </c>
      <c r="D12" s="207">
        <v>3.3996350730856375</v>
      </c>
    </row>
    <row r="13" spans="1:8">
      <c r="A13" s="174" t="s">
        <v>262</v>
      </c>
      <c r="B13" s="173">
        <v>1.2534081179816992</v>
      </c>
      <c r="C13" s="173">
        <v>1.2834933190374558</v>
      </c>
      <c r="D13" s="207">
        <v>1.4990297578070522</v>
      </c>
    </row>
    <row r="14" spans="1:8">
      <c r="A14" s="177" t="s">
        <v>263</v>
      </c>
      <c r="B14" s="178">
        <v>0.78361702284505319</v>
      </c>
      <c r="C14" s="178">
        <v>1.1166968431061166</v>
      </c>
      <c r="D14" s="208">
        <v>1.1065885125997812</v>
      </c>
    </row>
  </sheetData>
  <sortState ref="A4:C14">
    <sortCondition descending="1" ref="C4:C1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12</vt:i4>
      </vt:variant>
    </vt:vector>
  </HeadingPairs>
  <TitlesOfParts>
    <vt:vector size="28" baseType="lpstr">
      <vt:lpstr>Sommaire</vt:lpstr>
      <vt:lpstr>8.1</vt:lpstr>
      <vt:lpstr>8.2</vt:lpstr>
      <vt:lpstr>8.3</vt:lpstr>
      <vt:lpstr>8.4</vt:lpstr>
      <vt:lpstr>8.5</vt:lpstr>
      <vt:lpstr>8.6</vt:lpstr>
      <vt:lpstr>8.7</vt:lpstr>
      <vt:lpstr>8.8</vt:lpstr>
      <vt:lpstr>8.9</vt:lpstr>
      <vt:lpstr>8.10</vt:lpstr>
      <vt:lpstr>8.11</vt:lpstr>
      <vt:lpstr>Données cartes 8.3</vt:lpstr>
      <vt:lpstr>Données Graph 8.4</vt:lpstr>
      <vt:lpstr>Données graph 8.8</vt:lpstr>
      <vt:lpstr>Données graph 8.11</vt:lpstr>
      <vt:lpstr>'8.1'!Zone_d_impression</vt:lpstr>
      <vt:lpstr>'8.10'!Zone_d_impression</vt:lpstr>
      <vt:lpstr>'8.11'!Zone_d_impression</vt:lpstr>
      <vt:lpstr>'8.2'!Zone_d_impression</vt:lpstr>
      <vt:lpstr>'8.3'!Zone_d_impression</vt:lpstr>
      <vt:lpstr>'8.4'!Zone_d_impression</vt:lpstr>
      <vt:lpstr>'8.5'!Zone_d_impression</vt:lpstr>
      <vt:lpstr>'8.6'!Zone_d_impression</vt:lpstr>
      <vt:lpstr>'8.7'!Zone_d_impression</vt:lpstr>
      <vt:lpstr>'8.8'!Zone_d_impression</vt:lpstr>
      <vt:lpstr>'8.9'!Zone_d_impression</vt:lpstr>
      <vt:lpstr>Sommaire!Zone_d_impression</vt:lpstr>
    </vt:vector>
  </TitlesOfParts>
  <Company>MININT - DGCL - DESL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BUSCH Faustine</dc:creator>
  <cp:lastModifiedBy>NIEL Xavier -DESL</cp:lastModifiedBy>
  <cp:lastPrinted>2020-05-11T15:36:52Z</cp:lastPrinted>
  <dcterms:created xsi:type="dcterms:W3CDTF">2017-03-16T10:16:04Z</dcterms:created>
  <dcterms:modified xsi:type="dcterms:W3CDTF">2020-09-07T08:13:44Z</dcterms:modified>
</cp:coreProperties>
</file>